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InkAnnotation="0" codeName="EstaPasta_de_trabalho"/>
  <mc:AlternateContent xmlns:mc="http://schemas.openxmlformats.org/markup-compatibility/2006">
    <mc:Choice Requires="x15">
      <x15ac:absPath xmlns:x15ac="http://schemas.microsoft.com/office/spreadsheetml/2010/11/ac" url="V:\Geren\02 - Planejamento\01 - Editais\_Editais EM ELABORACAO\PLE - C&amp;M Sistema PEAD Lages I + expansão PEAD- 2025\Anexo L\"/>
    </mc:Choice>
  </mc:AlternateContent>
  <xr:revisionPtr revIDLastSave="0" documentId="13_ncr:1_{2DC623FB-8B69-4EA9-94FC-52F3E45C963C}" xr6:coauthVersionLast="47" xr6:coauthVersionMax="47" xr10:uidLastSave="{00000000-0000-0000-0000-000000000000}"/>
  <workbookProtection workbookAlgorithmName="SHA-512" workbookHashValue="LdmbCU8ye7lC+JIvcryGcxpPn+RDB3ZJqupq2cZvMgPKDNH9ZWxHxuZgh1qrRzEDHlQ4WtOwKFyJE4DBwm4OoA==" workbookSaltValue="/+APQgTG7g8+FgFyBGPLQg==" workbookSpinCount="100000" lockStructure="1"/>
  <bookViews>
    <workbookView xWindow="8730" yWindow="3135" windowWidth="19185" windowHeight="10065" tabRatio="721" xr2:uid="{00000000-000D-0000-FFFF-FFFF00000000}"/>
  </bookViews>
  <sheets>
    <sheet name="PPU" sheetId="25" r:id="rId1"/>
  </sheets>
  <definedNames>
    <definedName name="_xlnm._FilterDatabase" localSheetId="0" hidden="1">PPU!$G$5:$G$137</definedName>
    <definedName name="_xlnm.Print_Area" localSheetId="0">PPU!$B$2:$I$137</definedName>
    <definedName name="_xlnm.Print_Titles" localSheetId="0">PPU!$B:$D,PPU!$5:$17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1" i="25" l="1"/>
  <c r="I131" i="25" s="1"/>
  <c r="H124" i="25"/>
  <c r="I124" i="25" s="1"/>
  <c r="H116" i="25"/>
  <c r="I116" i="25" s="1"/>
  <c r="H115" i="25"/>
  <c r="I115" i="25" s="1"/>
  <c r="H114" i="25"/>
  <c r="I114" i="25" s="1"/>
  <c r="H113" i="25"/>
  <c r="I113" i="25" s="1"/>
  <c r="H109" i="25"/>
  <c r="I109" i="25" s="1"/>
  <c r="H108" i="25"/>
  <c r="I108" i="25" s="1"/>
  <c r="H99" i="25"/>
  <c r="I99" i="25" s="1"/>
  <c r="H98" i="25"/>
  <c r="I98" i="25" s="1"/>
  <c r="H83" i="25"/>
  <c r="I83" i="25" s="1"/>
  <c r="H84" i="25"/>
  <c r="I84" i="25" s="1"/>
  <c r="H85" i="25"/>
  <c r="I85" i="25"/>
  <c r="H86" i="25"/>
  <c r="I86" i="25" s="1"/>
  <c r="H87" i="25"/>
  <c r="I87" i="25" s="1"/>
  <c r="H72" i="25"/>
  <c r="I72" i="25" s="1"/>
  <c r="H69" i="25"/>
  <c r="I69" i="25" s="1"/>
  <c r="H50" i="25"/>
  <c r="I50" i="25" s="1"/>
  <c r="H47" i="25"/>
  <c r="I47" i="25" s="1"/>
  <c r="H43" i="25"/>
  <c r="I43" i="25" s="1"/>
  <c r="H42" i="25"/>
  <c r="I42" i="25" s="1"/>
  <c r="H37" i="25"/>
  <c r="I37" i="25" s="1"/>
  <c r="H38" i="25"/>
  <c r="I38" i="25" s="1"/>
  <c r="H22" i="25"/>
  <c r="I22" i="25" s="1"/>
  <c r="H27" i="25"/>
  <c r="I27" i="25" s="1"/>
  <c r="H49" i="25" l="1"/>
  <c r="I49" i="25" s="1"/>
  <c r="H48" i="25"/>
  <c r="I48" i="25" s="1"/>
  <c r="H20" i="25"/>
  <c r="I20" i="25" s="1"/>
  <c r="H125" i="25" l="1"/>
  <c r="H110" i="25"/>
  <c r="H107" i="25"/>
  <c r="H106" i="25"/>
  <c r="H75" i="25"/>
  <c r="H73" i="25"/>
  <c r="H65" i="25"/>
  <c r="H64" i="25"/>
  <c r="H61" i="25"/>
  <c r="H53" i="25"/>
  <c r="H52" i="25"/>
  <c r="H51" i="25"/>
  <c r="H36" i="25"/>
  <c r="I125" i="25" l="1"/>
  <c r="I36" i="25"/>
  <c r="H29" i="25" s="1"/>
  <c r="I73" i="25"/>
  <c r="H58" i="25" l="1"/>
  <c r="H57" i="25"/>
  <c r="H56" i="25"/>
  <c r="I61" i="25" l="1"/>
  <c r="I57" i="25"/>
  <c r="I110" i="25" l="1"/>
  <c r="I107" i="25"/>
  <c r="I106" i="25"/>
  <c r="I75" i="25"/>
  <c r="I65" i="25"/>
  <c r="I64" i="25"/>
  <c r="I58" i="25"/>
  <c r="I56" i="25"/>
  <c r="I53" i="25"/>
  <c r="I52" i="25"/>
  <c r="I51" i="25"/>
  <c r="I29" i="25" l="1"/>
  <c r="I134" i="25"/>
  <c r="I77" i="25" l="1"/>
  <c r="I136" i="25" s="1"/>
</calcChain>
</file>

<file path=xl/sharedStrings.xml><?xml version="1.0" encoding="utf-8"?>
<sst xmlns="http://schemas.openxmlformats.org/spreadsheetml/2006/main" count="250" uniqueCount="171">
  <si>
    <t xml:space="preserve"> </t>
  </si>
  <si>
    <t>SCGAS - DTC</t>
  </si>
  <si>
    <t>ÍTENS</t>
  </si>
  <si>
    <t>SERVIÇO</t>
  </si>
  <si>
    <t>UN</t>
  </si>
  <si>
    <t>PREÇO UNIT.</t>
  </si>
  <si>
    <t>(B)</t>
  </si>
  <si>
    <t>1.1</t>
  </si>
  <si>
    <t>m</t>
  </si>
  <si>
    <t>4.1</t>
  </si>
  <si>
    <t>4.2</t>
  </si>
  <si>
    <t>5.1</t>
  </si>
  <si>
    <t>5.2</t>
  </si>
  <si>
    <t>6.1</t>
  </si>
  <si>
    <t>m²</t>
  </si>
  <si>
    <t>ASFALTO (CBUQ) (e=5cm)</t>
  </si>
  <si>
    <t>ASFALTO (CBUQ) (e=3cm)</t>
  </si>
  <si>
    <t>6.2</t>
  </si>
  <si>
    <t>EXECUÇÃO E RESTAURAÇÃO DE  CERCAS</t>
  </si>
  <si>
    <t>PLANTIO DE GRAMA EM PLACAS</t>
  </si>
  <si>
    <t>m³</t>
  </si>
  <si>
    <t>6.3</t>
  </si>
  <si>
    <t>PASSEIOS / CALÇADAS:</t>
  </si>
  <si>
    <t>7.1</t>
  </si>
  <si>
    <t>DESMONTE SEM USO DE EXPLOSIVOS (Rompedor Hidráulico/Pneumático)</t>
  </si>
  <si>
    <t>7.2</t>
  </si>
  <si>
    <t>FORNECIMENTO DE SOLO PARA REATERRO</t>
  </si>
  <si>
    <t>FORNECIMENTO DE BICA CORRIDA / SEIXO ROLADO</t>
  </si>
  <si>
    <t>REATERRO COMPACTADO MANUALMENTE</t>
  </si>
  <si>
    <t>REGULARIZAÇÃO, ENVOLTÓRIA OU REATERRO DE VALAS C/ AREIA ADENSADA HIDR.</t>
  </si>
  <si>
    <t>PLACA DE CONCRETO ENTERRADA CONFORME DE-40-330.SCG.001</t>
  </si>
  <si>
    <t xml:space="preserve">OBS: </t>
  </si>
  <si>
    <t xml:space="preserve">PROJETO EXECUTIVO / PROJETO EXECUTIVO COMPLEMENTAR </t>
  </si>
  <si>
    <t>PLANILHA  DE PREÇOS UNITÁRIOS</t>
  </si>
  <si>
    <t>FOLHA</t>
  </si>
  <si>
    <t>OBJETO</t>
  </si>
  <si>
    <t>QUANT.</t>
  </si>
  <si>
    <t>(A)</t>
  </si>
  <si>
    <t>5.1.1</t>
  </si>
  <si>
    <t>5.1.2</t>
  </si>
  <si>
    <t>5.3</t>
  </si>
  <si>
    <t>PROPOSTO (R$)</t>
  </si>
  <si>
    <t>(C)</t>
  </si>
  <si>
    <t>DATA:</t>
  </si>
  <si>
    <t>NOME DO LICITANTE</t>
  </si>
  <si>
    <t>ASSENTAMENTO / LANÇAMENTO DE TUBULAÇÃO, conforme item 4.6 do MD (ANEXO Q4):</t>
  </si>
  <si>
    <t>SUBTOTAL 1:</t>
  </si>
  <si>
    <t>SUBTOTAL 2:</t>
  </si>
  <si>
    <t>INSTALAÇÃO DE PLACAS VERTICAIS DE SINALIZAÇÃO EM AÇO CONFORME  ET - 40.300.SCG.008</t>
  </si>
  <si>
    <t>IMPLANTAÇÃO DO CONTRATO, MOBILIZAÇÃO E DESMOBILIZAÇÃO, conforme itens 4.4.1 e 4.4.2 do MD (ANEXO Q4) (LIMITADO A 4% DO ITEM 4 DESTA PPU)</t>
  </si>
  <si>
    <t>NÃO APLICÁVEL</t>
  </si>
  <si>
    <t>PESO</t>
  </si>
  <si>
    <t>PREÇO</t>
  </si>
  <si>
    <t>DO ITEM</t>
  </si>
  <si>
    <t>PARCIAL (R$)</t>
  </si>
  <si>
    <t>(D) = (AXC)</t>
  </si>
  <si>
    <t>ANEXO L</t>
  </si>
  <si>
    <t>PROCEDIMENTO LICITATÓRIO ELETRÔNICO</t>
  </si>
  <si>
    <t>Valor de referência para composição de preços unitários</t>
  </si>
  <si>
    <t>6.4</t>
  </si>
  <si>
    <t>PLANTIO DE GRAMA POR SEMEADURA MANUAL</t>
  </si>
  <si>
    <t>4.2.1</t>
  </si>
  <si>
    <t>DESMONTE SEM USO DE EXPLOSIVOS (Com uso de Argamassa Expansiva)</t>
  </si>
  <si>
    <t>15.1</t>
  </si>
  <si>
    <t>8.1</t>
  </si>
  <si>
    <t>SERVIÇOS DE CONSTRUÇÃO E MONTAGEM E DEMAIS SERVIÇOS NECESSÁRIOS PARA A EXECUÇÃO DE OBJETO</t>
  </si>
  <si>
    <t>COM REAPROVEITAMENTO DE MATERIAL (m²)</t>
  </si>
  <si>
    <t>COM FORNECIMENTO DE MATERIAL (m²)</t>
  </si>
  <si>
    <t>1.2</t>
  </si>
  <si>
    <t>1.3</t>
  </si>
  <si>
    <t>INSTRUÇÕES PARA PREENCHIMENTO: O licitante deve inserir o valor de referência para composição de preços unitários na célula I3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</si>
  <si>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6.7.5.1 do edital.</t>
  </si>
  <si>
    <t>CONSTRUÇÃO E MONTAGEM E DEMAIS SERVIÇOS NECESSÁRIOS À EXECUÇÃO DO SISTEMA LAGES ETAPA I E DE EXTENSÕES DE REDE EM PEAD PARA A REDE DE DISTRIBUIÇÃO DE GÁS NATURAL, NO MUNICÍPIO DE LAGES NO ESTADO DE SANTA CATARINA</t>
  </si>
  <si>
    <t>PROJETO EXECUTIVO / PROJETO EXECUTIVO COMPLEMENTAR  DE ACORDO COM AS CONDIÇÕES ESPECÍFICAS, MD-40.300.SCG.031 (ANEXO Q5) E SONDAGEM GEOFÍSICA DE ACORDO COM A ET-40.300.SCG.034 E ET-40.300.SCG.124 E DEMAIS ANEXOS DO CONTRATO.</t>
  </si>
  <si>
    <t>1.1.1</t>
  </si>
  <si>
    <t>1.1.2</t>
  </si>
  <si>
    <t>1.1.3</t>
  </si>
  <si>
    <t>1.3.1</t>
  </si>
  <si>
    <t>1.3.2</t>
  </si>
  <si>
    <t>1.3.3</t>
  </si>
  <si>
    <t>Extensão de rede para ramal de saturação até 100 m</t>
  </si>
  <si>
    <t>Extensão de rede para a linha tronco</t>
  </si>
  <si>
    <t xml:space="preserve">NÃO APLICÁVEL </t>
  </si>
  <si>
    <t>LEVANTAMENTO GEOFÍSICO COM GEORADAR CONFORME ET-40.300.SCG.124</t>
  </si>
  <si>
    <t>ASSENTAMENTO DE TUBULAÇÃO (PEAD), conforme item 4.6.2 do MD (ANEXO Q4);</t>
  </si>
  <si>
    <t>4.2.2</t>
  </si>
  <si>
    <t>4.2.3</t>
  </si>
  <si>
    <t>4.3</t>
  </si>
  <si>
    <t>4.4</t>
  </si>
  <si>
    <t>4.4.1</t>
  </si>
  <si>
    <t>4.4.2</t>
  </si>
  <si>
    <t>4.4.3</t>
  </si>
  <si>
    <t>TUBO PE 100 DN 32mm (Eletrofusão)</t>
  </si>
  <si>
    <t>TUBO PE 100 DN 63mm (Eletrofusão)</t>
  </si>
  <si>
    <t>TUBO PE 100 DN 125mm (Solda de Topo / Termofusão)</t>
  </si>
  <si>
    <t>LANÇAMENTO DE TUBULAÇÃO PELO MÉTODO DE "FURO DIRECIONAL", conforme item 4.6.3 do MD (ANEXO Q4);</t>
  </si>
  <si>
    <t>TUBO PE-100 DN 63mm</t>
  </si>
  <si>
    <t>TUBO PE-100 DN 125mm</t>
  </si>
  <si>
    <t>RESTAURAÇÃO DO PAVIMENTO COM FORNECIMENTO DE MATERIAIS, conforme item 4.8 do MD (ANEXO Q4):</t>
  </si>
  <si>
    <t>5.4</t>
  </si>
  <si>
    <t>5.5</t>
  </si>
  <si>
    <t>5.6</t>
  </si>
  <si>
    <t>CONCRETO ARMADO (fck≥15Mpa)</t>
  </si>
  <si>
    <t>FRESAGEM ASFALTO</t>
  </si>
  <si>
    <t>PINTURA DE FAIXA, COLOCAÇÃO DE TACHAS ETC. (Sinalização Horizontal)</t>
  </si>
  <si>
    <t>PARALELEPÍPEDO / BLOQUETE / LAJOTA / PAVER:</t>
  </si>
  <si>
    <t>6.5</t>
  </si>
  <si>
    <t>6.5.1</t>
  </si>
  <si>
    <t>OUTROS SERVIÇOS DE RECOMPOSIÇÃO:</t>
  </si>
  <si>
    <t>CONCRETO SIMPLES / OUTROS REVESTIMENTOS</t>
  </si>
  <si>
    <t>DRENAGEM</t>
  </si>
  <si>
    <t>CANALETA/MEIA-CANA (COM REAPROVEITAMENTO DE MATERIAL)</t>
  </si>
  <si>
    <t>VALETA/SARJETA (REF. DNIT IPR 736)</t>
  </si>
  <si>
    <t>MEIO FIO C/ FORNECIMENTO</t>
  </si>
  <si>
    <t>7.3</t>
  </si>
  <si>
    <t>7.4</t>
  </si>
  <si>
    <t>7.5</t>
  </si>
  <si>
    <t>7.6</t>
  </si>
  <si>
    <t>8.2</t>
  </si>
  <si>
    <t>8.3</t>
  </si>
  <si>
    <t>8.4</t>
  </si>
  <si>
    <t>DESMONTE DE ROCHAS NA VALA, conforme item 4.9 do MD (ANEXO Q4).</t>
  </si>
  <si>
    <t>DESMONTE COM USO DE DGGI-FR (referência PyroblasterTM)</t>
  </si>
  <si>
    <t>9.1</t>
  </si>
  <si>
    <t>9.2</t>
  </si>
  <si>
    <t>9.2.1</t>
  </si>
  <si>
    <t>9.2.2</t>
  </si>
  <si>
    <t>9.2.3</t>
  </si>
  <si>
    <t>9.2.4</t>
  </si>
  <si>
    <t>9.3</t>
  </si>
  <si>
    <t>9.4</t>
  </si>
  <si>
    <t>CONSTRUÇÃO, MONTAGEM E TESTES DO CONJUNTO COMPLETO DE VÁLVULAS DE BLOQUEIO INTERMEDIÁRIAS.</t>
  </si>
  <si>
    <t>CONSTRUÇÃO, MONTAGEM E TESTES DO CONJUNTO COMPLETO DE VÁLVULAS DE BLOQUEIO INTERMEDIÁRIAS (PEAD), COM FORNECIMENTO DE MATERIAIS (EXCETO VÁLVULAS 32mm a 250mm) conforme item 4.10.2 do MD (ANEXO Q4).</t>
  </si>
  <si>
    <t>DN 32 mm SEM PURGA</t>
  </si>
  <si>
    <t>DN 63 mm SEM PURGA</t>
  </si>
  <si>
    <t>DN 63 mm</t>
  </si>
  <si>
    <t>DN 125 mm</t>
  </si>
  <si>
    <t>LAJE DE REFORÇO PARA CAIXA DE VÁLVULA conforme item 4.10.3 do MD (ANEXO Q4).</t>
  </si>
  <si>
    <t>10.1</t>
  </si>
  <si>
    <t>10.2</t>
  </si>
  <si>
    <t>10.3</t>
  </si>
  <si>
    <t>10.4</t>
  </si>
  <si>
    <t>10.5</t>
  </si>
  <si>
    <t>10.6</t>
  </si>
  <si>
    <t>10.7</t>
  </si>
  <si>
    <t>10.8</t>
  </si>
  <si>
    <t>10.9</t>
  </si>
  <si>
    <t>APLICAÇÃO DE REVESTIMENTO EXTERNO EM CONCRETO PARA PROTEÇÃO MECÂNICA E/OU FLUTUABILIDADE NEGATIVA DA TUBULAÇÃO, conforme item 4.11 do MD (ANEXO Q4).</t>
  </si>
  <si>
    <t>Para tubo DN 2" e/ou tubos PE 80/100 DN 32mm e DN 63mm</t>
  </si>
  <si>
    <t>Para tubo DN 4" e/ou tubos PE 80/100 DN 125mm</t>
  </si>
  <si>
    <t>14.1</t>
  </si>
  <si>
    <t>14.2</t>
  </si>
  <si>
    <t>14.3</t>
  </si>
  <si>
    <t>14.4</t>
  </si>
  <si>
    <t>14.5</t>
  </si>
  <si>
    <t>RECOMPOSIÇÃO DE VALAS, conforme item 4.14 do MD (ANEXO Q4).</t>
  </si>
  <si>
    <t>REATERRO COMPACTADO MECANICAMENTE</t>
  </si>
  <si>
    <t>15.2</t>
  </si>
  <si>
    <t>15.3</t>
  </si>
  <si>
    <t>15.4</t>
  </si>
  <si>
    <t>FORNECIMENTO E INSTALAÇÃO DE DISPOSITIVOS DE SINALIZAÇÃO, IDENTIFICAÇÃO E PROTEÇÃO DE DUTOS E FAIXAS, conforme item 4.15 do MD (ANEXO Q4).</t>
  </si>
  <si>
    <t>TACHÃO (SCGÁS) DE SINALIZAÇÃO CONFORME ET - 40.300.SCG.008 (Figura 13).</t>
  </si>
  <si>
    <t>TACHÃO (SCGÁS) DE SINALIZAÇÃO DE VES CONFORME ET - 40.300.SCG.008 (Figuras 15 e 16).</t>
  </si>
  <si>
    <t>20.1</t>
  </si>
  <si>
    <t>20.2</t>
  </si>
  <si>
    <t>SERVIÇOS PARA DERIVAÇÃO EM REDE PE 80/100, conf. item 4.20 do MD (ANEXO Q4).</t>
  </si>
  <si>
    <t>PE-80/100 - DN 32 ATÉ 125mm, assentada em ruas, avenidas, etc.</t>
  </si>
  <si>
    <t>PE-80/100 - DN 32 ATÉ 125mm, assentada em calçada</t>
  </si>
  <si>
    <t xml:space="preserve">ADICIONAL DE N2 PARA PURGA, VENTILAÇÃO E INERTIZAÇÃO DE REDE </t>
  </si>
  <si>
    <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</si>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</sst>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0.0"/>
    <numFmt numFmtId="165" formatCode="_-* #,##0.0000_-;\-* #,##0.0000_-;_-* &quot;-&quot;??_-;_-@_-"/>
  </numFmts>
  <fonts count="35" x14ac:knownFonts="1">
    <font>
      <sz val="10"/>
      <name val="Arial"/>
    </font>
    <font>
      <sz val="11"/>
      <color indexed="8"/>
      <name val="Calibri"/>
      <family val="2"/>
    </font>
    <font>
      <sz val="10"/>
      <name val="MS Sans Serif"/>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u/>
      <sz val="10"/>
      <color indexed="12"/>
      <name val="Arial"/>
      <family val="2"/>
    </font>
    <font>
      <b/>
      <sz val="18"/>
      <color indexed="62"/>
      <name val="Cambria"/>
      <family val="2"/>
    </font>
    <font>
      <sz val="12"/>
      <name val="Calibri"/>
      <family val="2"/>
      <scheme val="minor"/>
    </font>
    <font>
      <b/>
      <sz val="12"/>
      <name val="Calibri"/>
      <family val="2"/>
      <scheme val="minor"/>
    </font>
    <font>
      <b/>
      <sz val="11"/>
      <name val="Calibri"/>
      <family val="2"/>
      <scheme val="minor"/>
    </font>
    <font>
      <sz val="11"/>
      <name val="Calibri"/>
      <family val="2"/>
      <scheme val="minor"/>
    </font>
    <font>
      <sz val="10"/>
      <name val="Arial"/>
      <family val="2"/>
    </font>
    <font>
      <b/>
      <sz val="18"/>
      <name val="Calibri"/>
      <family val="2"/>
      <scheme val="minor"/>
    </font>
    <font>
      <b/>
      <sz val="14"/>
      <name val="Calibri"/>
      <family val="2"/>
      <scheme val="minor"/>
    </font>
    <font>
      <b/>
      <sz val="16"/>
      <name val="Calibri"/>
      <family val="2"/>
      <scheme val="minor"/>
    </font>
    <font>
      <sz val="14"/>
      <name val="Calibri"/>
      <family val="2"/>
      <scheme val="minor"/>
    </font>
    <font>
      <strike/>
      <sz val="12"/>
      <name val="Calibri"/>
      <family val="2"/>
      <scheme val="minor"/>
    </font>
    <font>
      <b/>
      <strike/>
      <sz val="12"/>
      <name val="Calibri"/>
      <family val="2"/>
      <scheme val="minor"/>
    </font>
    <font>
      <b/>
      <sz val="12"/>
      <color theme="1"/>
      <name val="Calibri"/>
      <family val="2"/>
      <scheme val="minor"/>
    </font>
    <font>
      <sz val="12"/>
      <name val="Calibri"/>
      <family val="2"/>
    </font>
    <font>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diagonal/>
    </border>
    <border>
      <left style="thin">
        <color indexed="64"/>
      </left>
      <right/>
      <top style="hair">
        <color indexed="64"/>
      </top>
      <bottom/>
      <diagonal/>
    </border>
    <border>
      <left style="thin">
        <color indexed="64"/>
      </left>
      <right/>
      <top/>
      <bottom/>
      <diagonal/>
    </border>
    <border>
      <left style="medium">
        <color indexed="64"/>
      </left>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top/>
      <bottom style="medium">
        <color indexed="64"/>
      </bottom>
      <diagonal/>
    </border>
    <border>
      <left style="medium">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8" fillId="4" borderId="0" applyNumberFormat="0" applyBorder="0" applyAlignment="0" applyProtection="0"/>
    <xf numFmtId="0" fontId="13" fillId="16" borderId="1" applyNumberFormat="0" applyAlignment="0" applyProtection="0"/>
    <xf numFmtId="0" fontId="15" fillId="17" borderId="2" applyNumberFormat="0" applyAlignment="0" applyProtection="0"/>
    <xf numFmtId="0" fontId="14" fillId="0" borderId="3" applyNumberForma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11" fillId="7" borderId="1" applyNumberFormat="0" applyAlignment="0" applyProtection="0"/>
    <xf numFmtId="0" fontId="19" fillId="0" borderId="0" applyNumberFormat="0" applyFill="0" applyBorder="0" applyAlignment="0" applyProtection="0">
      <alignment vertical="top"/>
      <protection locked="0"/>
    </xf>
    <xf numFmtId="0" fontId="9" fillId="3" borderId="0" applyNumberFormat="0" applyBorder="0" applyAlignment="0" applyProtection="0"/>
    <xf numFmtId="0" fontId="10" fillId="22" borderId="0" applyNumberFormat="0" applyBorder="0" applyAlignment="0" applyProtection="0"/>
    <xf numFmtId="0" fontId="2" fillId="0" borderId="0"/>
    <xf numFmtId="0" fontId="3" fillId="23" borderId="4" applyNumberFormat="0" applyFont="0" applyAlignment="0" applyProtection="0"/>
    <xf numFmtId="0" fontId="12" fillId="16" borderId="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20" fillId="0" borderId="0" applyNumberFormat="0" applyFill="0" applyBorder="0" applyAlignment="0" applyProtection="0"/>
    <xf numFmtId="0" fontId="4" fillId="0" borderId="0" applyNumberFormat="0" applyFill="0" applyBorder="0" applyAlignment="0" applyProtection="0"/>
    <xf numFmtId="44" fontId="25" fillId="0" borderId="0" applyFont="0" applyFill="0" applyBorder="0" applyAlignment="0" applyProtection="0"/>
  </cellStyleXfs>
  <cellXfs count="208">
    <xf numFmtId="0" fontId="0" fillId="0" borderId="0" xfId="0"/>
    <xf numFmtId="44" fontId="27" fillId="25" borderId="58" xfId="45" applyFont="1" applyFill="1" applyBorder="1" applyAlignment="1" applyProtection="1">
      <alignment horizontal="center" vertical="center"/>
      <protection locked="0"/>
    </xf>
    <xf numFmtId="0" fontId="4" fillId="24" borderId="0" xfId="44" applyFill="1" applyBorder="1" applyAlignment="1" applyProtection="1">
      <alignment vertical="center" wrapText="1"/>
    </xf>
    <xf numFmtId="43" fontId="26" fillId="24" borderId="0" xfId="0" applyNumberFormat="1" applyFont="1" applyFill="1" applyAlignment="1">
      <alignment horizontal="center" vertical="center" wrapText="1"/>
    </xf>
    <xf numFmtId="0" fontId="24" fillId="24" borderId="0" xfId="0" applyFont="1" applyFill="1"/>
    <xf numFmtId="0" fontId="24" fillId="24" borderId="0" xfId="0" applyFont="1" applyFill="1" applyAlignment="1">
      <alignment horizontal="left" indent="1"/>
    </xf>
    <xf numFmtId="0" fontId="24" fillId="24" borderId="0" xfId="0" applyFont="1" applyFill="1" applyAlignment="1">
      <alignment wrapText="1"/>
    </xf>
    <xf numFmtId="0" fontId="24" fillId="24" borderId="0" xfId="0" applyFont="1" applyFill="1" applyAlignment="1">
      <alignment horizontal="center" vertical="center"/>
    </xf>
    <xf numFmtId="0" fontId="24" fillId="24" borderId="0" xfId="0" applyFont="1" applyFill="1" applyAlignment="1">
      <alignment horizontal="right" vertical="center"/>
    </xf>
    <xf numFmtId="0" fontId="23" fillId="24" borderId="12" xfId="33" applyFont="1" applyFill="1" applyBorder="1" applyAlignment="1">
      <alignment vertical="top"/>
    </xf>
    <xf numFmtId="0" fontId="23" fillId="24" borderId="20" xfId="33" applyFont="1" applyFill="1" applyBorder="1" applyAlignment="1">
      <alignment vertical="top"/>
    </xf>
    <xf numFmtId="4" fontId="23" fillId="24" borderId="23" xfId="33" applyNumberFormat="1" applyFont="1" applyFill="1" applyBorder="1" applyAlignment="1">
      <alignment vertical="top"/>
    </xf>
    <xf numFmtId="0" fontId="23" fillId="24" borderId="15" xfId="33" applyFont="1" applyFill="1" applyBorder="1" applyAlignment="1">
      <alignment vertical="top"/>
    </xf>
    <xf numFmtId="0" fontId="23" fillId="24" borderId="40" xfId="33" applyFont="1" applyFill="1" applyBorder="1" applyAlignment="1">
      <alignment vertical="top"/>
    </xf>
    <xf numFmtId="4" fontId="23" fillId="24" borderId="24" xfId="33" applyNumberFormat="1" applyFont="1" applyFill="1" applyBorder="1" applyAlignment="1">
      <alignment vertical="top"/>
    </xf>
    <xf numFmtId="0" fontId="21" fillId="24" borderId="0" xfId="0" applyFont="1" applyFill="1"/>
    <xf numFmtId="0" fontId="22" fillId="24" borderId="39" xfId="33" applyFont="1" applyFill="1" applyBorder="1" applyAlignment="1">
      <alignment horizontal="center" vertical="center"/>
    </xf>
    <xf numFmtId="0" fontId="21" fillId="24" borderId="39" xfId="0" applyFont="1" applyFill="1" applyBorder="1" applyAlignment="1">
      <alignment horizontal="center" vertical="center"/>
    </xf>
    <xf numFmtId="4" fontId="22" fillId="24" borderId="31" xfId="33" applyNumberFormat="1"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5" xfId="0" applyFont="1" applyFill="1" applyBorder="1" applyAlignment="1">
      <alignment horizontal="center" vertical="center"/>
    </xf>
    <xf numFmtId="4" fontId="22" fillId="24" borderId="27" xfId="33" applyNumberFormat="1" applyFont="1" applyFill="1" applyBorder="1" applyAlignment="1">
      <alignment horizontal="center" vertical="center"/>
    </xf>
    <xf numFmtId="0" fontId="22" fillId="24" borderId="52" xfId="33" applyFont="1" applyFill="1" applyBorder="1" applyAlignment="1">
      <alignment horizontal="left" vertical="top"/>
    </xf>
    <xf numFmtId="0" fontId="22" fillId="24" borderId="52" xfId="33" applyFont="1" applyFill="1" applyBorder="1" applyAlignment="1">
      <alignment horizontal="center" vertical="top"/>
    </xf>
    <xf numFmtId="164" fontId="22" fillId="24" borderId="53" xfId="33" applyNumberFormat="1" applyFont="1" applyFill="1" applyBorder="1" applyAlignment="1">
      <alignment horizontal="center" vertical="top"/>
    </xf>
    <xf numFmtId="43" fontId="22" fillId="24" borderId="53" xfId="0" applyNumberFormat="1" applyFont="1" applyFill="1" applyBorder="1" applyAlignment="1">
      <alignment horizontal="center" vertical="top"/>
    </xf>
    <xf numFmtId="43" fontId="22" fillId="24" borderId="54" xfId="0" applyNumberFormat="1" applyFont="1" applyFill="1" applyBorder="1" applyAlignment="1">
      <alignment horizontal="right" vertical="top"/>
    </xf>
    <xf numFmtId="0" fontId="22" fillId="24" borderId="0" xfId="0" applyFont="1" applyFill="1" applyAlignment="1">
      <alignment vertical="top"/>
    </xf>
    <xf numFmtId="0" fontId="21" fillId="24" borderId="49" xfId="33" applyFont="1" applyFill="1" applyBorder="1" applyAlignment="1">
      <alignment horizontal="left" vertical="top"/>
    </xf>
    <xf numFmtId="0" fontId="21" fillId="24" borderId="50" xfId="33" applyFont="1" applyFill="1" applyBorder="1" applyAlignment="1">
      <alignment horizontal="center" vertical="top"/>
    </xf>
    <xf numFmtId="43" fontId="21" fillId="24" borderId="51" xfId="0" applyNumberFormat="1" applyFont="1" applyFill="1" applyBorder="1" applyAlignment="1">
      <alignment horizontal="right" vertical="top"/>
    </xf>
    <xf numFmtId="0" fontId="21" fillId="24" borderId="0" xfId="0" applyFont="1" applyFill="1" applyAlignment="1">
      <alignment vertical="top"/>
    </xf>
    <xf numFmtId="0" fontId="21" fillId="24" borderId="50" xfId="33" applyFont="1" applyFill="1" applyBorder="1" applyAlignment="1">
      <alignment horizontal="left" vertical="top"/>
    </xf>
    <xf numFmtId="0" fontId="22" fillId="24" borderId="50" xfId="33" applyFont="1" applyFill="1" applyBorder="1" applyAlignment="1">
      <alignment horizontal="left" vertical="top"/>
    </xf>
    <xf numFmtId="4" fontId="22" fillId="24" borderId="50" xfId="33" applyNumberFormat="1" applyFont="1" applyFill="1" applyBorder="1" applyAlignment="1">
      <alignment horizontal="center" vertical="top"/>
    </xf>
    <xf numFmtId="43" fontId="22" fillId="24" borderId="51" xfId="0" applyNumberFormat="1" applyFont="1" applyFill="1" applyBorder="1" applyAlignment="1">
      <alignment horizontal="right" vertical="top"/>
    </xf>
    <xf numFmtId="0" fontId="22" fillId="24" borderId="50" xfId="33" applyFont="1" applyFill="1" applyBorder="1" applyAlignment="1">
      <alignment horizontal="center" vertical="top"/>
    </xf>
    <xf numFmtId="43" fontId="21" fillId="24" borderId="51" xfId="33" applyNumberFormat="1" applyFont="1" applyFill="1" applyBorder="1" applyAlignment="1">
      <alignment horizontal="right" vertical="top"/>
    </xf>
    <xf numFmtId="0" fontId="21" fillId="24" borderId="12" xfId="33" applyFont="1" applyFill="1" applyBorder="1" applyAlignment="1">
      <alignment horizontal="left" indent="1"/>
    </xf>
    <xf numFmtId="4" fontId="27" fillId="24" borderId="17" xfId="0" applyNumberFormat="1" applyFont="1" applyFill="1" applyBorder="1" applyAlignment="1">
      <alignment vertical="center"/>
    </xf>
    <xf numFmtId="0" fontId="21" fillId="24" borderId="38" xfId="33" applyFont="1" applyFill="1" applyBorder="1" applyAlignment="1">
      <alignment horizontal="left" indent="1"/>
    </xf>
    <xf numFmtId="0" fontId="21" fillId="24" borderId="15" xfId="33" applyFont="1" applyFill="1" applyBorder="1"/>
    <xf numFmtId="0" fontId="21" fillId="24" borderId="21" xfId="33" applyFont="1" applyFill="1" applyBorder="1" applyAlignment="1">
      <alignment horizontal="left" vertical="top"/>
    </xf>
    <xf numFmtId="0" fontId="21" fillId="24" borderId="46" xfId="33" applyFont="1" applyFill="1" applyBorder="1" applyAlignment="1">
      <alignment horizontal="center" vertical="top"/>
    </xf>
    <xf numFmtId="43" fontId="21" fillId="24" borderId="28" xfId="0" applyNumberFormat="1" applyFont="1" applyFill="1" applyBorder="1" applyAlignment="1">
      <alignment horizontal="right" vertical="top"/>
    </xf>
    <xf numFmtId="0" fontId="22" fillId="24" borderId="49" xfId="33" applyFont="1" applyFill="1" applyBorder="1" applyAlignment="1">
      <alignment horizontal="left" vertical="top"/>
    </xf>
    <xf numFmtId="0" fontId="21" fillId="24" borderId="49" xfId="33" applyFont="1" applyFill="1" applyBorder="1" applyAlignment="1">
      <alignment horizontal="left" indent="1"/>
    </xf>
    <xf numFmtId="0" fontId="21" fillId="24" borderId="50" xfId="33" applyFont="1" applyFill="1" applyBorder="1" applyAlignment="1">
      <alignment horizontal="center"/>
    </xf>
    <xf numFmtId="2" fontId="21" fillId="24" borderId="47" xfId="33" applyNumberFormat="1" applyFont="1" applyFill="1" applyBorder="1" applyAlignment="1">
      <alignment horizontal="center" vertical="center"/>
    </xf>
    <xf numFmtId="43" fontId="21" fillId="24" borderId="47" xfId="0" applyNumberFormat="1" applyFont="1" applyFill="1" applyBorder="1" applyAlignment="1">
      <alignment horizontal="center" vertical="center"/>
    </xf>
    <xf numFmtId="43" fontId="21" fillId="24" borderId="51" xfId="0" applyNumberFormat="1" applyFont="1" applyFill="1" applyBorder="1" applyAlignment="1">
      <alignment horizontal="right" vertical="center"/>
    </xf>
    <xf numFmtId="0" fontId="21" fillId="24" borderId="13" xfId="33" applyFont="1" applyFill="1" applyBorder="1" applyAlignment="1">
      <alignment horizontal="left" vertical="top" indent="1"/>
    </xf>
    <xf numFmtId="0" fontId="21" fillId="24" borderId="16" xfId="33" applyFont="1" applyFill="1" applyBorder="1" applyAlignment="1">
      <alignment horizontal="center"/>
    </xf>
    <xf numFmtId="2" fontId="21" fillId="24" borderId="14" xfId="33" applyNumberFormat="1" applyFont="1" applyFill="1" applyBorder="1" applyAlignment="1">
      <alignment horizontal="center" vertical="center"/>
    </xf>
    <xf numFmtId="43" fontId="21" fillId="24" borderId="14" xfId="0" applyNumberFormat="1" applyFont="1" applyFill="1" applyBorder="1" applyAlignment="1">
      <alignment horizontal="center" vertical="center"/>
    </xf>
    <xf numFmtId="43" fontId="21" fillId="24" borderId="29" xfId="0" applyNumberFormat="1" applyFont="1" applyFill="1" applyBorder="1" applyAlignment="1">
      <alignment horizontal="right" vertical="center"/>
    </xf>
    <xf numFmtId="0" fontId="21" fillId="24" borderId="17" xfId="33" applyFont="1" applyFill="1" applyBorder="1" applyAlignment="1">
      <alignment horizontal="left" indent="1"/>
    </xf>
    <xf numFmtId="0" fontId="22" fillId="24" borderId="33" xfId="33" applyFont="1" applyFill="1" applyBorder="1" applyAlignment="1">
      <alignment vertical="center"/>
    </xf>
    <xf numFmtId="0" fontId="22" fillId="24" borderId="18" xfId="33" applyFont="1" applyFill="1" applyBorder="1" applyAlignment="1">
      <alignment vertical="center"/>
    </xf>
    <xf numFmtId="0" fontId="29" fillId="24" borderId="18" xfId="0" applyFont="1" applyFill="1" applyBorder="1"/>
    <xf numFmtId="4" fontId="27" fillId="24" borderId="18" xfId="0" applyNumberFormat="1" applyFont="1" applyFill="1" applyBorder="1" applyAlignment="1">
      <alignment vertical="center"/>
    </xf>
    <xf numFmtId="4" fontId="27" fillId="24" borderId="57" xfId="0" applyNumberFormat="1" applyFont="1" applyFill="1" applyBorder="1" applyAlignment="1">
      <alignment vertical="center"/>
    </xf>
    <xf numFmtId="0" fontId="22" fillId="24" borderId="11" xfId="33" applyFont="1" applyFill="1" applyBorder="1" applyAlignment="1">
      <alignment vertical="center"/>
    </xf>
    <xf numFmtId="0" fontId="22" fillId="24" borderId="0" xfId="33" applyFont="1" applyFill="1" applyAlignment="1">
      <alignment vertical="center"/>
    </xf>
    <xf numFmtId="0" fontId="27" fillId="24" borderId="12" xfId="33" applyFont="1" applyFill="1" applyBorder="1" applyAlignment="1">
      <alignment vertical="center"/>
    </xf>
    <xf numFmtId="4" fontId="27" fillId="24" borderId="0" xfId="0" applyNumberFormat="1" applyFont="1" applyFill="1" applyAlignment="1">
      <alignment vertical="center"/>
    </xf>
    <xf numFmtId="4" fontId="27" fillId="24" borderId="9" xfId="0" applyNumberFormat="1" applyFont="1" applyFill="1" applyBorder="1" applyAlignment="1">
      <alignment vertical="center"/>
    </xf>
    <xf numFmtId="0" fontId="21" fillId="24" borderId="15" xfId="33" applyFont="1" applyFill="1" applyBorder="1" applyAlignment="1">
      <alignment horizontal="left" indent="1"/>
    </xf>
    <xf numFmtId="0" fontId="21" fillId="24" borderId="0" xfId="0" applyFont="1" applyFill="1" applyAlignment="1">
      <alignment horizontal="left" indent="1"/>
    </xf>
    <xf numFmtId="0" fontId="21" fillId="24" borderId="0" xfId="0" applyFont="1" applyFill="1" applyAlignment="1">
      <alignment wrapText="1"/>
    </xf>
    <xf numFmtId="0" fontId="21" fillId="24" borderId="0" xfId="0" applyFont="1" applyFill="1" applyAlignment="1">
      <alignment horizontal="center" vertical="center"/>
    </xf>
    <xf numFmtId="0" fontId="21" fillId="24" borderId="0" xfId="0" applyFont="1" applyFill="1" applyAlignment="1">
      <alignment horizontal="right" vertical="center"/>
    </xf>
    <xf numFmtId="4" fontId="21" fillId="24" borderId="0" xfId="0" applyNumberFormat="1" applyFont="1" applyFill="1" applyAlignment="1">
      <alignment horizontal="right" vertical="center"/>
    </xf>
    <xf numFmtId="43" fontId="21" fillId="24" borderId="0" xfId="0" applyNumberFormat="1" applyFont="1" applyFill="1" applyAlignment="1">
      <alignment horizontal="right" vertical="center"/>
    </xf>
    <xf numFmtId="43" fontId="21" fillId="24" borderId="0" xfId="0" applyNumberFormat="1" applyFont="1" applyFill="1"/>
    <xf numFmtId="0" fontId="30" fillId="24" borderId="50" xfId="33" applyFont="1" applyFill="1" applyBorder="1" applyAlignment="1">
      <alignment horizontal="center" vertical="top"/>
    </xf>
    <xf numFmtId="0" fontId="31" fillId="24" borderId="50" xfId="33" applyFont="1" applyFill="1" applyBorder="1" applyAlignment="1">
      <alignment horizontal="center" vertical="top"/>
    </xf>
    <xf numFmtId="0" fontId="21" fillId="0" borderId="50" xfId="33" applyFont="1" applyBorder="1" applyAlignment="1">
      <alignment horizontal="left" vertical="top"/>
    </xf>
    <xf numFmtId="0" fontId="21" fillId="0" borderId="49" xfId="33" applyFont="1" applyBorder="1" applyAlignment="1">
      <alignment horizontal="left" vertical="top"/>
    </xf>
    <xf numFmtId="0" fontId="22" fillId="0" borderId="49" xfId="33" applyFont="1" applyBorder="1" applyAlignment="1">
      <alignment horizontal="left" vertical="top"/>
    </xf>
    <xf numFmtId="4" fontId="21" fillId="0" borderId="47" xfId="33" applyNumberFormat="1" applyFont="1" applyFill="1" applyBorder="1" applyAlignment="1">
      <alignment horizontal="center" vertical="top"/>
    </xf>
    <xf numFmtId="165" fontId="21" fillId="0" borderId="47" xfId="0" applyNumberFormat="1" applyFont="1" applyFill="1" applyBorder="1" applyAlignment="1">
      <alignment horizontal="center" vertical="top"/>
    </xf>
    <xf numFmtId="43" fontId="21" fillId="0" borderId="47" xfId="0" applyNumberFormat="1" applyFont="1" applyFill="1" applyBorder="1" applyAlignment="1">
      <alignment horizontal="center" vertical="top"/>
    </xf>
    <xf numFmtId="43" fontId="33" fillId="0" borderId="47" xfId="0" applyNumberFormat="1" applyFont="1" applyFill="1" applyBorder="1" applyAlignment="1">
      <alignment horizontal="center" vertical="top"/>
    </xf>
    <xf numFmtId="4" fontId="22" fillId="0" borderId="47" xfId="33" applyNumberFormat="1" applyFont="1" applyFill="1" applyBorder="1" applyAlignment="1">
      <alignment horizontal="center" vertical="top"/>
    </xf>
    <xf numFmtId="43" fontId="22" fillId="0" borderId="47" xfId="0" applyNumberFormat="1" applyFont="1" applyFill="1" applyBorder="1" applyAlignment="1">
      <alignment horizontal="center" vertical="top"/>
    </xf>
    <xf numFmtId="4" fontId="30" fillId="0" borderId="47" xfId="33" applyNumberFormat="1" applyFont="1" applyFill="1" applyBorder="1" applyAlignment="1">
      <alignment horizontal="center" vertical="top"/>
    </xf>
    <xf numFmtId="3" fontId="21" fillId="0" borderId="47" xfId="33" applyNumberFormat="1" applyFont="1" applyFill="1" applyBorder="1" applyAlignment="1">
      <alignment horizontal="center" vertical="top"/>
    </xf>
    <xf numFmtId="43" fontId="21" fillId="0" borderId="47" xfId="33" applyNumberFormat="1" applyFont="1" applyFill="1" applyBorder="1" applyAlignment="1">
      <alignment horizontal="center" vertical="top"/>
    </xf>
    <xf numFmtId="0" fontId="21" fillId="0" borderId="18" xfId="33" applyFont="1" applyFill="1" applyBorder="1"/>
    <xf numFmtId="165" fontId="22" fillId="0" borderId="57" xfId="0" applyNumberFormat="1" applyFont="1" applyFill="1" applyBorder="1" applyAlignment="1">
      <alignment vertical="center"/>
    </xf>
    <xf numFmtId="4" fontId="22" fillId="0" borderId="57" xfId="0" applyNumberFormat="1" applyFont="1" applyFill="1" applyBorder="1" applyAlignment="1">
      <alignment vertical="center"/>
    </xf>
    <xf numFmtId="0" fontId="21" fillId="0" borderId="30" xfId="33" applyFont="1" applyFill="1" applyBorder="1"/>
    <xf numFmtId="165" fontId="22" fillId="0" borderId="35" xfId="0" applyNumberFormat="1" applyFont="1" applyFill="1" applyBorder="1" applyAlignment="1">
      <alignment vertical="center"/>
    </xf>
    <xf numFmtId="4" fontId="22" fillId="0" borderId="35" xfId="0" applyNumberFormat="1" applyFont="1" applyFill="1" applyBorder="1" applyAlignment="1">
      <alignment vertical="center"/>
    </xf>
    <xf numFmtId="4" fontId="21" fillId="0" borderId="26" xfId="33" applyNumberFormat="1" applyFont="1" applyFill="1" applyBorder="1" applyAlignment="1">
      <alignment horizontal="center" vertical="top"/>
    </xf>
    <xf numFmtId="43" fontId="21" fillId="0" borderId="26" xfId="0" applyNumberFormat="1" applyFont="1" applyFill="1" applyBorder="1" applyAlignment="1">
      <alignment horizontal="center" vertical="top"/>
    </xf>
    <xf numFmtId="4" fontId="31" fillId="0" borderId="47" xfId="33" applyNumberFormat="1" applyFont="1" applyFill="1" applyBorder="1" applyAlignment="1">
      <alignment horizontal="center" vertical="top"/>
    </xf>
    <xf numFmtId="0" fontId="21" fillId="24" borderId="48" xfId="33" applyFont="1" applyFill="1" applyBorder="1" applyAlignment="1">
      <alignment horizontal="lef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43" fontId="26" fillId="26" borderId="31" xfId="0" applyNumberFormat="1" applyFont="1" applyFill="1" applyBorder="1" applyAlignment="1">
      <alignment horizontal="right" vertical="center"/>
    </xf>
    <xf numFmtId="43" fontId="26" fillId="26" borderId="32" xfId="0" applyNumberFormat="1" applyFont="1" applyFill="1" applyBorder="1" applyAlignment="1">
      <alignment horizontal="right" vertical="center"/>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4" fontId="28" fillId="24" borderId="32" xfId="0" applyNumberFormat="1" applyFont="1" applyFill="1" applyBorder="1" applyAlignment="1">
      <alignment horizontal="right" vertical="center"/>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43" fontId="28" fillId="24" borderId="31" xfId="0" applyNumberFormat="1" applyFont="1" applyFill="1" applyBorder="1" applyAlignment="1">
      <alignment horizontal="right" vertical="center"/>
    </xf>
    <xf numFmtId="43" fontId="28" fillId="24" borderId="27" xfId="0" applyNumberFormat="1" applyFont="1" applyFill="1" applyBorder="1" applyAlignment="1">
      <alignment horizontal="right" vertical="center"/>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26" fillId="26" borderId="33" xfId="33" applyFont="1" applyFill="1" applyBorder="1" applyAlignment="1">
      <alignment horizontal="right" vertical="center"/>
    </xf>
    <xf numFmtId="0" fontId="26" fillId="26" borderId="18" xfId="33" applyFont="1" applyFill="1" applyBorder="1" applyAlignment="1">
      <alignment horizontal="right" vertical="center"/>
    </xf>
    <xf numFmtId="0" fontId="26" fillId="26" borderId="57" xfId="33" applyFont="1" applyFill="1" applyBorder="1" applyAlignment="1">
      <alignment horizontal="right" vertical="center"/>
    </xf>
    <xf numFmtId="0" fontId="26" fillId="26" borderId="34" xfId="33" applyFont="1" applyFill="1" applyBorder="1" applyAlignment="1">
      <alignment horizontal="right" vertical="center"/>
    </xf>
    <xf numFmtId="0" fontId="26" fillId="26" borderId="30" xfId="33" applyFont="1" applyFill="1" applyBorder="1" applyAlignment="1">
      <alignment horizontal="right" vertical="center"/>
    </xf>
    <xf numFmtId="0" fontId="26" fillId="26" borderId="35" xfId="33" applyFont="1" applyFill="1" applyBorder="1" applyAlignment="1">
      <alignment horizontal="right" vertical="center"/>
    </xf>
    <xf numFmtId="0" fontId="27" fillId="24" borderId="41" xfId="33" applyFont="1" applyFill="1" applyBorder="1" applyAlignment="1">
      <alignment horizontal="center" vertical="center"/>
    </xf>
    <xf numFmtId="0" fontId="27" fillId="24" borderId="42" xfId="33" applyFont="1" applyFill="1" applyBorder="1" applyAlignment="1">
      <alignment horizontal="center" vertical="center"/>
    </xf>
    <xf numFmtId="0" fontId="27" fillId="24" borderId="43" xfId="33" applyFont="1" applyFill="1" applyBorder="1" applyAlignment="1">
      <alignment horizontal="center" vertical="center"/>
    </xf>
    <xf numFmtId="0" fontId="27" fillId="24" borderId="44" xfId="33" applyFont="1" applyFill="1" applyBorder="1" applyAlignment="1">
      <alignment horizontal="center" vertical="center"/>
    </xf>
    <xf numFmtId="0" fontId="27" fillId="24" borderId="45" xfId="33" applyFont="1" applyFill="1" applyBorder="1" applyAlignment="1">
      <alignment horizontal="center" vertical="center"/>
    </xf>
    <xf numFmtId="0" fontId="22" fillId="24" borderId="34" xfId="33" applyFont="1" applyFill="1" applyBorder="1" applyAlignment="1">
      <alignment horizontal="left" vertical="center"/>
    </xf>
    <xf numFmtId="0" fontId="22" fillId="24" borderId="40" xfId="33" applyFont="1" applyFill="1" applyBorder="1" applyAlignment="1">
      <alignment horizontal="left" vertical="center"/>
    </xf>
    <xf numFmtId="0" fontId="32" fillId="0" borderId="17" xfId="33" applyFont="1" applyBorder="1" applyAlignment="1">
      <alignment horizontal="center" vertical="center" wrapText="1"/>
    </xf>
    <xf numFmtId="0" fontId="32" fillId="0" borderId="18" xfId="33" applyFont="1" applyBorder="1" applyAlignment="1">
      <alignment horizontal="center" vertical="center" wrapText="1"/>
    </xf>
    <xf numFmtId="0" fontId="32" fillId="0" borderId="12" xfId="33" applyFont="1" applyBorder="1" applyAlignment="1">
      <alignment horizontal="center" vertical="center" wrapText="1"/>
    </xf>
    <xf numFmtId="0" fontId="32" fillId="0" borderId="0" xfId="33" applyFont="1" applyAlignment="1">
      <alignment horizontal="center" vertical="center" wrapText="1"/>
    </xf>
    <xf numFmtId="0" fontId="32" fillId="0" borderId="15" xfId="33" applyFont="1" applyBorder="1" applyAlignment="1">
      <alignment horizontal="center" vertical="center" wrapText="1"/>
    </xf>
    <xf numFmtId="0" fontId="32" fillId="0" borderId="30" xfId="33" applyFont="1" applyBorder="1" applyAlignment="1">
      <alignment horizontal="center" vertical="center" wrapText="1"/>
    </xf>
    <xf numFmtId="0" fontId="22" fillId="24" borderId="36" xfId="33" quotePrefix="1" applyFont="1" applyFill="1" applyBorder="1" applyAlignment="1">
      <alignment horizontal="left" vertical="center" indent="1"/>
    </xf>
    <xf numFmtId="0" fontId="22" fillId="24" borderId="37" xfId="33" quotePrefix="1" applyFont="1" applyFill="1" applyBorder="1" applyAlignment="1">
      <alignment horizontal="left" vertical="center" indent="1"/>
    </xf>
    <xf numFmtId="0" fontId="22" fillId="24" borderId="39" xfId="33" applyFont="1" applyFill="1" applyBorder="1" applyAlignment="1">
      <alignment horizontal="center" vertical="center"/>
    </xf>
    <xf numFmtId="0" fontId="22" fillId="24" borderId="31" xfId="33"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7" xfId="33" applyFont="1" applyFill="1" applyBorder="1" applyAlignment="1">
      <alignment horizontal="center" vertical="center"/>
    </xf>
    <xf numFmtId="0" fontId="22" fillId="24" borderId="36" xfId="33" applyFont="1" applyFill="1" applyBorder="1" applyAlignment="1">
      <alignment horizontal="center" vertical="center"/>
    </xf>
    <xf numFmtId="0" fontId="22" fillId="24" borderId="37" xfId="33" applyFont="1" applyFill="1" applyBorder="1" applyAlignment="1">
      <alignment horizontal="center" vertical="center"/>
    </xf>
    <xf numFmtId="0" fontId="22" fillId="24" borderId="17" xfId="33" applyFont="1" applyFill="1" applyBorder="1" applyAlignment="1">
      <alignment horizontal="center"/>
    </xf>
    <xf numFmtId="0" fontId="22" fillId="24" borderId="18" xfId="33" applyFont="1" applyFill="1" applyBorder="1" applyAlignment="1">
      <alignment horizontal="center"/>
    </xf>
    <xf numFmtId="0" fontId="22" fillId="24" borderId="19" xfId="33" applyFont="1" applyFill="1" applyBorder="1" applyAlignment="1">
      <alignment horizontal="center"/>
    </xf>
    <xf numFmtId="0" fontId="22" fillId="24" borderId="12" xfId="33" applyFont="1" applyFill="1" applyBorder="1" applyAlignment="1">
      <alignment horizontal="center"/>
    </xf>
    <xf numFmtId="0" fontId="22" fillId="24" borderId="0" xfId="33" applyFont="1" applyFill="1" applyBorder="1" applyAlignment="1">
      <alignment horizontal="center"/>
    </xf>
    <xf numFmtId="0" fontId="22" fillId="24" borderId="20" xfId="33" applyFont="1" applyFill="1" applyBorder="1" applyAlignment="1">
      <alignment horizontal="center"/>
    </xf>
    <xf numFmtId="0" fontId="22" fillId="24" borderId="15" xfId="33" applyFont="1" applyFill="1" applyBorder="1" applyAlignment="1">
      <alignment horizontal="center"/>
    </xf>
    <xf numFmtId="0" fontId="22" fillId="24" borderId="30" xfId="33" applyFont="1" applyFill="1" applyBorder="1" applyAlignment="1">
      <alignment horizontal="center"/>
    </xf>
    <xf numFmtId="0" fontId="22" fillId="24" borderId="40" xfId="33" applyFont="1" applyFill="1" applyBorder="1" applyAlignment="1">
      <alignment horizontal="center"/>
    </xf>
    <xf numFmtId="0" fontId="22" fillId="24" borderId="53" xfId="33" applyFont="1" applyFill="1" applyBorder="1" applyAlignment="1">
      <alignment horizontal="left" vertical="top" wrapText="1"/>
    </xf>
    <xf numFmtId="0" fontId="22" fillId="24" borderId="54" xfId="33" applyFont="1" applyFill="1" applyBorder="1" applyAlignment="1">
      <alignment horizontal="left" vertical="top" wrapText="1"/>
    </xf>
    <xf numFmtId="0" fontId="4" fillId="24" borderId="0" xfId="44" applyFill="1" applyBorder="1" applyAlignment="1" applyProtection="1">
      <alignment horizontal="left" vertical="center" wrapText="1"/>
    </xf>
    <xf numFmtId="0" fontId="28" fillId="24" borderId="17" xfId="33" applyFont="1" applyFill="1" applyBorder="1" applyAlignment="1">
      <alignment horizontal="center" vertical="center"/>
    </xf>
    <xf numFmtId="0" fontId="28" fillId="24" borderId="18" xfId="33" applyFont="1" applyFill="1" applyBorder="1" applyAlignment="1">
      <alignment horizontal="center" vertical="center"/>
    </xf>
    <xf numFmtId="0" fontId="28" fillId="24" borderId="19" xfId="33" applyFont="1" applyFill="1" applyBorder="1" applyAlignment="1">
      <alignment horizontal="center" vertical="center"/>
    </xf>
    <xf numFmtId="0" fontId="28" fillId="24" borderId="15" xfId="33" applyFont="1" applyFill="1" applyBorder="1" applyAlignment="1">
      <alignment horizontal="center" vertical="center"/>
    </xf>
    <xf numFmtId="0" fontId="28" fillId="24" borderId="30" xfId="33" applyFont="1" applyFill="1" applyBorder="1" applyAlignment="1">
      <alignment horizontal="center" vertical="center"/>
    </xf>
    <xf numFmtId="0" fontId="28" fillId="24" borderId="40" xfId="33" applyFont="1" applyFill="1" applyBorder="1" applyAlignment="1">
      <alignment horizontal="center" vertical="center"/>
    </xf>
    <xf numFmtId="0" fontId="22" fillId="24" borderId="17" xfId="33" applyFont="1" applyFill="1" applyBorder="1" applyAlignment="1">
      <alignment horizontal="center" vertical="top" wrapText="1"/>
    </xf>
    <xf numFmtId="0" fontId="22" fillId="24" borderId="19" xfId="33" applyFont="1" applyFill="1" applyBorder="1" applyAlignment="1">
      <alignment horizontal="center" vertical="top" wrapText="1"/>
    </xf>
    <xf numFmtId="0" fontId="22" fillId="24" borderId="59" xfId="33" applyFont="1" applyFill="1" applyBorder="1" applyAlignment="1">
      <alignment horizontal="center" vertical="top" wrapText="1"/>
    </xf>
    <xf numFmtId="0" fontId="22" fillId="24" borderId="60" xfId="33" applyFont="1" applyFill="1" applyBorder="1" applyAlignment="1">
      <alignment horizontal="center" vertical="top" wrapText="1"/>
    </xf>
    <xf numFmtId="4" fontId="22" fillId="24" borderId="22" xfId="33" applyNumberFormat="1" applyFont="1" applyFill="1" applyBorder="1" applyAlignment="1">
      <alignment horizontal="center" vertical="top"/>
    </xf>
    <xf numFmtId="4" fontId="22" fillId="24" borderId="61" xfId="33" applyNumberFormat="1" applyFont="1" applyFill="1" applyBorder="1" applyAlignment="1">
      <alignment horizontal="center" vertical="top"/>
    </xf>
    <xf numFmtId="0" fontId="23" fillId="24" borderId="17" xfId="33" applyFont="1" applyFill="1" applyBorder="1" applyAlignment="1">
      <alignment horizontal="center"/>
    </xf>
    <xf numFmtId="0" fontId="24" fillId="24" borderId="19" xfId="0" applyFont="1" applyFill="1" applyBorder="1" applyAlignment="1">
      <alignment horizontal="center"/>
    </xf>
    <xf numFmtId="0" fontId="24" fillId="24" borderId="12" xfId="0" applyFont="1" applyFill="1" applyBorder="1" applyAlignment="1">
      <alignment horizontal="center"/>
    </xf>
    <xf numFmtId="0" fontId="24" fillId="24" borderId="20" xfId="0" applyFont="1" applyFill="1" applyBorder="1" applyAlignment="1">
      <alignment horizontal="center"/>
    </xf>
    <xf numFmtId="0" fontId="22" fillId="24" borderId="17" xfId="33" applyFont="1" applyFill="1" applyBorder="1" applyAlignment="1">
      <alignment horizontal="center" vertical="center" wrapText="1"/>
    </xf>
    <xf numFmtId="0" fontId="22" fillId="24" borderId="18" xfId="33" applyFont="1" applyFill="1" applyBorder="1" applyAlignment="1">
      <alignment horizontal="center" vertical="center" wrapText="1"/>
    </xf>
    <xf numFmtId="0" fontId="22" fillId="24" borderId="19" xfId="33" applyFont="1" applyFill="1" applyBorder="1" applyAlignment="1">
      <alignment horizontal="center" vertical="center" wrapText="1"/>
    </xf>
    <xf numFmtId="0" fontId="22" fillId="24" borderId="12" xfId="33" applyFont="1" applyFill="1" applyBorder="1" applyAlignment="1">
      <alignment horizontal="center" vertical="center" wrapText="1"/>
    </xf>
    <xf numFmtId="0" fontId="22" fillId="24" borderId="0" xfId="33" applyFont="1" applyFill="1" applyAlignment="1">
      <alignment horizontal="center" vertical="center" wrapText="1"/>
    </xf>
    <xf numFmtId="0" fontId="22" fillId="24" borderId="20" xfId="33" applyFont="1" applyFill="1" applyBorder="1" applyAlignment="1">
      <alignment horizontal="center" vertical="center" wrapText="1"/>
    </xf>
    <xf numFmtId="0" fontId="22" fillId="24" borderId="15" xfId="33" applyFont="1" applyFill="1" applyBorder="1" applyAlignment="1">
      <alignment horizontal="center" vertical="center" wrapText="1"/>
    </xf>
    <xf numFmtId="0" fontId="22" fillId="24" borderId="30" xfId="33" applyFont="1" applyFill="1" applyBorder="1" applyAlignment="1">
      <alignment horizontal="center" vertical="center" wrapText="1"/>
    </xf>
    <xf numFmtId="0" fontId="22" fillId="24" borderId="40" xfId="33" applyFont="1" applyFill="1" applyBorder="1" applyAlignment="1">
      <alignment horizontal="center" vertical="center" wrapText="1"/>
    </xf>
    <xf numFmtId="0" fontId="22" fillId="24" borderId="17" xfId="33" applyFont="1" applyFill="1" applyBorder="1" applyAlignment="1">
      <alignment horizontal="center" vertical="center"/>
    </xf>
    <xf numFmtId="0" fontId="22" fillId="24" borderId="19" xfId="33" quotePrefix="1" applyFont="1" applyFill="1" applyBorder="1" applyAlignment="1">
      <alignment horizontal="center" vertical="center"/>
    </xf>
    <xf numFmtId="0" fontId="21" fillId="24" borderId="15" xfId="0" applyFont="1" applyFill="1" applyBorder="1" applyAlignment="1">
      <alignment vertical="center"/>
    </xf>
    <xf numFmtId="0" fontId="21" fillId="24" borderId="40" xfId="0" applyFont="1" applyFill="1" applyBorder="1" applyAlignment="1">
      <alignment vertical="center"/>
    </xf>
    <xf numFmtId="0" fontId="21" fillId="24" borderId="48" xfId="33" applyFont="1" applyFill="1" applyBorder="1" applyAlignment="1">
      <alignment vertical="top" wrapText="1"/>
    </xf>
    <xf numFmtId="0" fontId="21" fillId="24" borderId="55" xfId="33" applyFont="1" applyFill="1" applyBorder="1" applyAlignment="1">
      <alignment vertical="top" wrapText="1"/>
    </xf>
    <xf numFmtId="0" fontId="22" fillId="24" borderId="48" xfId="33" applyFont="1" applyFill="1" applyBorder="1" applyAlignment="1">
      <alignment vertical="top" wrapText="1"/>
    </xf>
    <xf numFmtId="0" fontId="22" fillId="24" borderId="55" xfId="33" applyFont="1" applyFill="1" applyBorder="1" applyAlignment="1">
      <alignment vertical="top" wrapText="1"/>
    </xf>
    <xf numFmtId="0" fontId="22" fillId="24" borderId="21" xfId="33" applyFont="1" applyFill="1" applyBorder="1" applyAlignment="1">
      <alignment horizontal="left" vertical="top"/>
    </xf>
    <xf numFmtId="0" fontId="22" fillId="24" borderId="46" xfId="33" applyFont="1" applyFill="1" applyBorder="1" applyAlignment="1">
      <alignment horizontal="center" vertical="top"/>
    </xf>
    <xf numFmtId="4" fontId="22" fillId="0" borderId="26" xfId="33" applyNumberFormat="1" applyFont="1" applyFill="1" applyBorder="1" applyAlignment="1">
      <alignment horizontal="center" vertical="top"/>
    </xf>
    <xf numFmtId="43" fontId="22" fillId="0" borderId="26" xfId="0" applyNumberFormat="1" applyFont="1" applyFill="1" applyBorder="1" applyAlignment="1">
      <alignment horizontal="center" vertical="top"/>
    </xf>
    <xf numFmtId="43" fontId="22" fillId="24" borderId="28" xfId="0" applyNumberFormat="1" applyFont="1" applyFill="1" applyBorder="1" applyAlignment="1">
      <alignment horizontal="right" vertical="top"/>
    </xf>
    <xf numFmtId="0" fontId="21" fillId="24" borderId="16" xfId="33" applyFont="1" applyFill="1" applyBorder="1" applyAlignment="1">
      <alignment horizontal="left" vertical="top"/>
    </xf>
    <xf numFmtId="0" fontId="21" fillId="24" borderId="16" xfId="33" applyFont="1" applyFill="1" applyBorder="1" applyAlignment="1">
      <alignment horizontal="center" vertical="top"/>
    </xf>
    <xf numFmtId="4" fontId="21" fillId="0" borderId="14" xfId="33" applyNumberFormat="1" applyFont="1" applyFill="1" applyBorder="1" applyAlignment="1">
      <alignment horizontal="center" vertical="top"/>
    </xf>
    <xf numFmtId="43" fontId="21" fillId="0" borderId="14" xfId="0" applyNumberFormat="1" applyFont="1" applyFill="1" applyBorder="1" applyAlignment="1">
      <alignment horizontal="center" vertical="top"/>
    </xf>
    <xf numFmtId="43" fontId="21" fillId="24" borderId="29" xfId="0" applyNumberFormat="1" applyFont="1" applyFill="1" applyBorder="1" applyAlignment="1">
      <alignment horizontal="right" vertical="top"/>
    </xf>
    <xf numFmtId="0" fontId="21" fillId="0" borderId="16" xfId="33" applyFont="1" applyBorder="1" applyAlignment="1">
      <alignment horizontal="left" vertical="top"/>
    </xf>
    <xf numFmtId="0" fontId="21" fillId="0" borderId="10" xfId="33" applyFont="1" applyBorder="1" applyAlignment="1">
      <alignment horizontal="left" vertical="top" wrapText="1"/>
    </xf>
    <xf numFmtId="0" fontId="21" fillId="0" borderId="56" xfId="33" applyFont="1" applyBorder="1" applyAlignment="1">
      <alignment horizontal="left" vertical="top" wrapText="1"/>
    </xf>
    <xf numFmtId="3" fontId="21" fillId="0" borderId="14" xfId="33" applyNumberFormat="1" applyFont="1" applyFill="1" applyBorder="1" applyAlignment="1">
      <alignment horizontal="center" vertical="top"/>
    </xf>
    <xf numFmtId="165" fontId="21" fillId="0" borderId="14" xfId="0" applyNumberFormat="1" applyFont="1" applyFill="1" applyBorder="1" applyAlignment="1">
      <alignment horizontal="center" vertical="top"/>
    </xf>
    <xf numFmtId="0" fontId="22" fillId="24" borderId="33" xfId="33" applyFont="1" applyFill="1" applyBorder="1" applyAlignment="1">
      <alignment horizontal="left" vertical="center"/>
    </xf>
    <xf numFmtId="0" fontId="22" fillId="24" borderId="19" xfId="33" applyFont="1" applyFill="1" applyBorder="1" applyAlignment="1">
      <alignment horizontal="left" vertical="center"/>
    </xf>
    <xf numFmtId="4" fontId="28" fillId="24" borderId="31" xfId="0" applyNumberFormat="1" applyFont="1" applyFill="1" applyBorder="1" applyAlignment="1">
      <alignment horizontal="right" vertical="center"/>
    </xf>
  </cellXfs>
  <cellStyles count="46">
    <cellStyle name="20% - Ênfase1" xfId="1" xr:uid="{00000000-0005-0000-0000-000000000000}"/>
    <cellStyle name="20% - Ênfase2" xfId="2" xr:uid="{00000000-0005-0000-0000-000001000000}"/>
    <cellStyle name="20% - Ênfase3" xfId="3" xr:uid="{00000000-0005-0000-0000-000002000000}"/>
    <cellStyle name="20% - Ênfase4" xfId="4" xr:uid="{00000000-0005-0000-0000-000003000000}"/>
    <cellStyle name="20% - Ênfase5" xfId="5" xr:uid="{00000000-0005-0000-0000-000004000000}"/>
    <cellStyle name="20% - Ênfase6" xfId="6" xr:uid="{00000000-0005-0000-0000-000005000000}"/>
    <cellStyle name="40% - Ênfase1" xfId="7" xr:uid="{00000000-0005-0000-0000-000006000000}"/>
    <cellStyle name="40% - Ênfase2" xfId="8" xr:uid="{00000000-0005-0000-0000-000007000000}"/>
    <cellStyle name="40% - Ênfase3" xfId="9" xr:uid="{00000000-0005-0000-0000-000008000000}"/>
    <cellStyle name="40% - Ênfase4" xfId="10" xr:uid="{00000000-0005-0000-0000-000009000000}"/>
    <cellStyle name="40% - Ênfase5" xfId="11" xr:uid="{00000000-0005-0000-0000-00000A000000}"/>
    <cellStyle name="40% - Ênfase6" xfId="12" xr:uid="{00000000-0005-0000-0000-00000B000000}"/>
    <cellStyle name="60% - Ênfase1" xfId="13" xr:uid="{00000000-0005-0000-0000-00000C000000}"/>
    <cellStyle name="60% - Ênfase2" xfId="14" xr:uid="{00000000-0005-0000-0000-00000D000000}"/>
    <cellStyle name="60% - Ênfase3" xfId="15" xr:uid="{00000000-0005-0000-0000-00000E000000}"/>
    <cellStyle name="60% - Ênfase4" xfId="16" xr:uid="{00000000-0005-0000-0000-00000F000000}"/>
    <cellStyle name="60% - Ênfase5" xfId="17" xr:uid="{00000000-0005-0000-0000-000010000000}"/>
    <cellStyle name="60% - Ênfase6" xfId="18" xr:uid="{00000000-0005-0000-0000-000011000000}"/>
    <cellStyle name="Bom" xfId="19" xr:uid="{00000000-0005-0000-0000-000012000000}"/>
    <cellStyle name="Cálculo" xfId="20" xr:uid="{00000000-0005-0000-0000-000013000000}"/>
    <cellStyle name="Célula de Verificação" xfId="21" xr:uid="{00000000-0005-0000-0000-000014000000}"/>
    <cellStyle name="Célula Vinculada" xfId="22" xr:uid="{00000000-0005-0000-0000-000015000000}"/>
    <cellStyle name="Ênfase1" xfId="23" xr:uid="{00000000-0005-0000-0000-000016000000}"/>
    <cellStyle name="Ênfase2" xfId="24" xr:uid="{00000000-0005-0000-0000-000017000000}"/>
    <cellStyle name="Ênfase3" xfId="25" xr:uid="{00000000-0005-0000-0000-000018000000}"/>
    <cellStyle name="Ênfase4" xfId="26" xr:uid="{00000000-0005-0000-0000-000019000000}"/>
    <cellStyle name="Ênfase5" xfId="27" xr:uid="{00000000-0005-0000-0000-00001A000000}"/>
    <cellStyle name="Ênfase6" xfId="28" xr:uid="{00000000-0005-0000-0000-00001B000000}"/>
    <cellStyle name="Entrada" xfId="29" xr:uid="{00000000-0005-0000-0000-00001C000000}"/>
    <cellStyle name="Hyperlink_Consulta" xfId="30" xr:uid="{00000000-0005-0000-0000-00001D000000}"/>
    <cellStyle name="Incorreto" xfId="31" xr:uid="{00000000-0005-0000-0000-00001E000000}"/>
    <cellStyle name="Moeda" xfId="45" builtinId="4"/>
    <cellStyle name="Neutra" xfId="32" xr:uid="{00000000-0005-0000-0000-000020000000}"/>
    <cellStyle name="Normal" xfId="0" builtinId="0"/>
    <cellStyle name="Normal_PPU - Estimativa A e B" xfId="33" xr:uid="{00000000-0005-0000-0000-000022000000}"/>
    <cellStyle name="Nota" xfId="34" xr:uid="{00000000-0005-0000-0000-000023000000}"/>
    <cellStyle name="Saída" xfId="35" xr:uid="{00000000-0005-0000-0000-000024000000}"/>
    <cellStyle name="Texto de Aviso" xfId="36" xr:uid="{00000000-0005-0000-0000-000025000000}"/>
    <cellStyle name="Texto Explicativo" xfId="37" xr:uid="{00000000-0005-0000-0000-000026000000}"/>
    <cellStyle name="Title" xfId="44" xr:uid="{00000000-0005-0000-0000-000027000000}"/>
    <cellStyle name="Título" xfId="38" xr:uid="{00000000-0005-0000-0000-000028000000}"/>
    <cellStyle name="Título 1" xfId="39" xr:uid="{00000000-0005-0000-0000-000029000000}"/>
    <cellStyle name="Título 2" xfId="40" xr:uid="{00000000-0005-0000-0000-00002A000000}"/>
    <cellStyle name="Título 3" xfId="41" xr:uid="{00000000-0005-0000-0000-00002B000000}"/>
    <cellStyle name="Título 4" xfId="42" xr:uid="{00000000-0005-0000-0000-00002C000000}"/>
    <cellStyle name="Título_Consulta" xfId="43" xr:uid="{00000000-0005-0000-0000-00002D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95251</xdr:colOff>
      <xdr:row>4</xdr:row>
      <xdr:rowOff>164307</xdr:rowOff>
    </xdr:from>
    <xdr:to>
      <xdr:col>2</xdr:col>
      <xdr:colOff>866776</xdr:colOff>
      <xdr:row>7</xdr:row>
      <xdr:rowOff>2382</xdr:rowOff>
    </xdr:to>
    <xdr:pic>
      <xdr:nvPicPr>
        <xdr:cNvPr id="6251" name="Picture 2">
          <a:extLst>
            <a:ext uri="{FF2B5EF4-FFF2-40B4-BE49-F238E27FC236}">
              <a16:creationId xmlns:a16="http://schemas.microsoft.com/office/drawing/2014/main" id="{00000000-0008-0000-0000-00006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6" y="2045495"/>
          <a:ext cx="1390650" cy="42148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47"/>
  <sheetViews>
    <sheetView tabSelected="1" view="pageBreakPreview" topLeftCell="B103" zoomScale="70" zoomScaleNormal="70" zoomScaleSheetLayoutView="70" workbookViewId="0">
      <selection activeCell="C134" sqref="C134"/>
    </sheetView>
  </sheetViews>
  <sheetFormatPr defaultColWidth="2.7109375" defaultRowHeight="15" x14ac:dyDescent="0.25"/>
  <cols>
    <col min="1" max="1" width="3.5703125" style="4" customWidth="1"/>
    <col min="2" max="2" width="9.28515625" style="5" bestFit="1" customWidth="1"/>
    <col min="3" max="3" width="17" style="6" customWidth="1"/>
    <col min="4" max="4" width="90.28515625" style="4" customWidth="1"/>
    <col min="5" max="5" width="5.42578125" style="4" customWidth="1"/>
    <col min="6" max="6" width="11" style="7" customWidth="1"/>
    <col min="7" max="7" width="10.5703125" style="7" bestFit="1" customWidth="1"/>
    <col min="8" max="8" width="16.5703125" style="7" bestFit="1" customWidth="1"/>
    <col min="9" max="9" width="25.28515625" style="8" customWidth="1"/>
    <col min="10" max="11" width="2.7109375" style="4"/>
    <col min="12" max="12" width="2.85546875" style="4" customWidth="1"/>
    <col min="13" max="16384" width="2.7109375" style="4"/>
  </cols>
  <sheetData>
    <row r="2" spans="2:10" ht="93.75" customHeight="1" thickBot="1" x14ac:dyDescent="0.3">
      <c r="B2" s="156" t="s">
        <v>70</v>
      </c>
      <c r="C2" s="156"/>
      <c r="D2" s="156"/>
      <c r="E2" s="156"/>
      <c r="F2" s="156"/>
      <c r="G2" s="156"/>
      <c r="H2" s="2"/>
      <c r="I2" s="3" t="s">
        <v>58</v>
      </c>
      <c r="J2" s="2"/>
    </row>
    <row r="3" spans="2:10" ht="23.25" customHeight="1" thickBot="1" x14ac:dyDescent="0.3">
      <c r="B3" s="156"/>
      <c r="C3" s="156"/>
      <c r="D3" s="156"/>
      <c r="E3" s="156"/>
      <c r="F3" s="156"/>
      <c r="G3" s="156"/>
      <c r="H3" s="2"/>
      <c r="I3" s="1"/>
      <c r="J3" s="2"/>
    </row>
    <row r="4" spans="2:10" ht="15.75" thickBot="1" x14ac:dyDescent="0.3"/>
    <row r="5" spans="2:10" x14ac:dyDescent="0.25">
      <c r="B5" s="169" t="s">
        <v>0</v>
      </c>
      <c r="C5" s="170"/>
      <c r="D5" s="157" t="s">
        <v>33</v>
      </c>
      <c r="E5" s="158"/>
      <c r="F5" s="159"/>
      <c r="G5" s="157" t="s">
        <v>56</v>
      </c>
      <c r="H5" s="158"/>
      <c r="I5" s="159"/>
    </row>
    <row r="6" spans="2:10" ht="15.75" thickBot="1" x14ac:dyDescent="0.3">
      <c r="B6" s="171"/>
      <c r="C6" s="172"/>
      <c r="D6" s="160"/>
      <c r="E6" s="161"/>
      <c r="F6" s="162"/>
      <c r="G6" s="160"/>
      <c r="H6" s="161"/>
      <c r="I6" s="162"/>
    </row>
    <row r="7" spans="2:10" x14ac:dyDescent="0.25">
      <c r="B7" s="171"/>
      <c r="C7" s="172"/>
      <c r="D7" s="173" t="s">
        <v>72</v>
      </c>
      <c r="E7" s="174"/>
      <c r="F7" s="175"/>
      <c r="G7" s="163" t="s">
        <v>57</v>
      </c>
      <c r="H7" s="164"/>
      <c r="I7" s="167" t="s">
        <v>34</v>
      </c>
    </row>
    <row r="8" spans="2:10" ht="15.75" thickBot="1" x14ac:dyDescent="0.3">
      <c r="B8" s="171"/>
      <c r="C8" s="172"/>
      <c r="D8" s="176"/>
      <c r="E8" s="177"/>
      <c r="F8" s="178"/>
      <c r="G8" s="165"/>
      <c r="H8" s="166"/>
      <c r="I8" s="168"/>
    </row>
    <row r="9" spans="2:10" x14ac:dyDescent="0.25">
      <c r="B9" s="182" t="s">
        <v>1</v>
      </c>
      <c r="C9" s="183"/>
      <c r="D9" s="176"/>
      <c r="E9" s="177"/>
      <c r="F9" s="178"/>
      <c r="G9" s="9"/>
      <c r="H9" s="10"/>
      <c r="I9" s="11"/>
    </row>
    <row r="10" spans="2:10" ht="15.75" thickBot="1" x14ac:dyDescent="0.3">
      <c r="B10" s="184"/>
      <c r="C10" s="185"/>
      <c r="D10" s="179"/>
      <c r="E10" s="180"/>
      <c r="F10" s="181"/>
      <c r="G10" s="12"/>
      <c r="H10" s="13"/>
      <c r="I10" s="14"/>
    </row>
    <row r="11" spans="2:10" s="15" customFormat="1" ht="22.5" customHeight="1" thickBot="1" x14ac:dyDescent="0.3">
      <c r="B11" s="124" t="s">
        <v>35</v>
      </c>
      <c r="C11" s="125"/>
      <c r="D11" s="126"/>
      <c r="E11" s="127" t="s">
        <v>44</v>
      </c>
      <c r="F11" s="125"/>
      <c r="G11" s="125"/>
      <c r="H11" s="125"/>
      <c r="I11" s="128"/>
    </row>
    <row r="12" spans="2:10" s="15" customFormat="1" ht="15.75" x14ac:dyDescent="0.25">
      <c r="B12" s="131" t="s">
        <v>65</v>
      </c>
      <c r="C12" s="132"/>
      <c r="D12" s="132"/>
      <c r="E12" s="145"/>
      <c r="F12" s="146"/>
      <c r="G12" s="146"/>
      <c r="H12" s="146"/>
      <c r="I12" s="147"/>
    </row>
    <row r="13" spans="2:10" s="15" customFormat="1" ht="15.75" x14ac:dyDescent="0.25">
      <c r="B13" s="133"/>
      <c r="C13" s="134"/>
      <c r="D13" s="134"/>
      <c r="E13" s="148"/>
      <c r="F13" s="149"/>
      <c r="G13" s="149"/>
      <c r="H13" s="149"/>
      <c r="I13" s="150"/>
    </row>
    <row r="14" spans="2:10" s="15" customFormat="1" ht="16.5" thickBot="1" x14ac:dyDescent="0.3">
      <c r="B14" s="135"/>
      <c r="C14" s="136"/>
      <c r="D14" s="136"/>
      <c r="E14" s="151"/>
      <c r="F14" s="152"/>
      <c r="G14" s="152"/>
      <c r="H14" s="152"/>
      <c r="I14" s="153"/>
    </row>
    <row r="15" spans="2:10" s="15" customFormat="1" ht="15.75" x14ac:dyDescent="0.25">
      <c r="B15" s="137" t="s">
        <v>2</v>
      </c>
      <c r="C15" s="139" t="s">
        <v>3</v>
      </c>
      <c r="D15" s="140"/>
      <c r="E15" s="143" t="s">
        <v>4</v>
      </c>
      <c r="F15" s="17"/>
      <c r="G15" s="16" t="s">
        <v>51</v>
      </c>
      <c r="H15" s="16" t="s">
        <v>5</v>
      </c>
      <c r="I15" s="18" t="s">
        <v>52</v>
      </c>
    </row>
    <row r="16" spans="2:10" s="15" customFormat="1" ht="15.75" x14ac:dyDescent="0.25">
      <c r="B16" s="138"/>
      <c r="C16" s="141"/>
      <c r="D16" s="142"/>
      <c r="E16" s="144"/>
      <c r="F16" s="20" t="s">
        <v>36</v>
      </c>
      <c r="G16" s="19" t="s">
        <v>53</v>
      </c>
      <c r="H16" s="19" t="s">
        <v>41</v>
      </c>
      <c r="I16" s="21" t="s">
        <v>54</v>
      </c>
    </row>
    <row r="17" spans="2:9" s="15" customFormat="1" ht="16.5" thickBot="1" x14ac:dyDescent="0.3">
      <c r="B17" s="138"/>
      <c r="C17" s="141"/>
      <c r="D17" s="142"/>
      <c r="E17" s="144"/>
      <c r="F17" s="20" t="s">
        <v>37</v>
      </c>
      <c r="G17" s="19" t="s">
        <v>6</v>
      </c>
      <c r="H17" s="19" t="s">
        <v>42</v>
      </c>
      <c r="I17" s="21" t="s">
        <v>55</v>
      </c>
    </row>
    <row r="18" spans="2:9" s="27" customFormat="1" ht="50.1" customHeight="1" x14ac:dyDescent="0.2">
      <c r="B18" s="22">
        <v>1</v>
      </c>
      <c r="C18" s="154" t="s">
        <v>73</v>
      </c>
      <c r="D18" s="155"/>
      <c r="E18" s="23"/>
      <c r="F18" s="24"/>
      <c r="G18" s="25"/>
      <c r="H18" s="25"/>
      <c r="I18" s="26"/>
    </row>
    <row r="19" spans="2:9" s="31" customFormat="1" ht="15.75" x14ac:dyDescent="0.2">
      <c r="B19" s="28" t="s">
        <v>7</v>
      </c>
      <c r="C19" s="107" t="s">
        <v>32</v>
      </c>
      <c r="D19" s="108"/>
      <c r="E19" s="29"/>
      <c r="F19" s="80"/>
      <c r="G19" s="81"/>
      <c r="H19" s="82"/>
      <c r="I19" s="30"/>
    </row>
    <row r="20" spans="2:9" s="31" customFormat="1" ht="15.75" x14ac:dyDescent="0.2">
      <c r="B20" s="28" t="s">
        <v>74</v>
      </c>
      <c r="C20" s="98" t="s">
        <v>80</v>
      </c>
      <c r="D20" s="100"/>
      <c r="E20" s="29" t="s">
        <v>4</v>
      </c>
      <c r="F20" s="80">
        <v>3</v>
      </c>
      <c r="G20" s="81">
        <v>0.1109264852775998</v>
      </c>
      <c r="H20" s="82">
        <f t="shared" ref="H20:H27" si="0">TRUNC(($I$3*G20)/(100*F20),2)</f>
        <v>0</v>
      </c>
      <c r="I20" s="30">
        <f t="shared" ref="I20:I27" si="1">TRUNC(F20*H20,2)</f>
        <v>0</v>
      </c>
    </row>
    <row r="21" spans="2:9" s="31" customFormat="1" ht="15.75" x14ac:dyDescent="0.2">
      <c r="B21" s="28" t="s">
        <v>75</v>
      </c>
      <c r="C21" s="98" t="s">
        <v>50</v>
      </c>
      <c r="D21" s="100"/>
      <c r="E21" s="29"/>
      <c r="F21" s="80"/>
      <c r="G21" s="81"/>
      <c r="H21" s="82"/>
      <c r="I21" s="30"/>
    </row>
    <row r="22" spans="2:9" s="31" customFormat="1" ht="15.75" x14ac:dyDescent="0.2">
      <c r="B22" s="28" t="s">
        <v>76</v>
      </c>
      <c r="C22" s="98" t="s">
        <v>81</v>
      </c>
      <c r="D22" s="100"/>
      <c r="E22" s="29" t="s">
        <v>8</v>
      </c>
      <c r="F22" s="80">
        <v>10135</v>
      </c>
      <c r="G22" s="81">
        <v>3.7430943284677221</v>
      </c>
      <c r="H22" s="82">
        <f t="shared" si="0"/>
        <v>0</v>
      </c>
      <c r="I22" s="30">
        <f t="shared" si="1"/>
        <v>0</v>
      </c>
    </row>
    <row r="23" spans="2:9" s="31" customFormat="1" ht="15.75" x14ac:dyDescent="0.2">
      <c r="B23" s="28" t="s">
        <v>68</v>
      </c>
      <c r="C23" s="98" t="s">
        <v>82</v>
      </c>
      <c r="D23" s="100"/>
      <c r="E23" s="29"/>
      <c r="F23" s="80"/>
      <c r="G23" s="81"/>
      <c r="H23" s="82"/>
      <c r="I23" s="30"/>
    </row>
    <row r="24" spans="2:9" s="31" customFormat="1" ht="15.75" x14ac:dyDescent="0.2">
      <c r="B24" s="28" t="s">
        <v>69</v>
      </c>
      <c r="C24" s="98" t="s">
        <v>83</v>
      </c>
      <c r="D24" s="100"/>
      <c r="E24" s="29"/>
      <c r="F24" s="80"/>
      <c r="G24" s="81"/>
      <c r="H24" s="82"/>
      <c r="I24" s="30"/>
    </row>
    <row r="25" spans="2:9" s="31" customFormat="1" ht="15.75" x14ac:dyDescent="0.2">
      <c r="B25" s="28" t="s">
        <v>77</v>
      </c>
      <c r="C25" s="98" t="s">
        <v>82</v>
      </c>
      <c r="D25" s="100"/>
      <c r="E25" s="29"/>
      <c r="F25" s="80"/>
      <c r="G25" s="81"/>
      <c r="H25" s="82"/>
      <c r="I25" s="30"/>
    </row>
    <row r="26" spans="2:9" s="31" customFormat="1" ht="15.75" x14ac:dyDescent="0.2">
      <c r="B26" s="28" t="s">
        <v>78</v>
      </c>
      <c r="C26" s="98" t="s">
        <v>82</v>
      </c>
      <c r="D26" s="100"/>
      <c r="E26" s="29"/>
      <c r="F26" s="80"/>
      <c r="G26" s="81"/>
      <c r="H26" s="82"/>
      <c r="I26" s="30"/>
    </row>
    <row r="27" spans="2:9" s="31" customFormat="1" ht="15.75" x14ac:dyDescent="0.2">
      <c r="B27" s="28" t="s">
        <v>79</v>
      </c>
      <c r="C27" s="98" t="s">
        <v>81</v>
      </c>
      <c r="D27" s="100"/>
      <c r="E27" s="29" t="s">
        <v>8</v>
      </c>
      <c r="F27" s="80">
        <v>4500</v>
      </c>
      <c r="G27" s="81">
        <v>0.561310773161668</v>
      </c>
      <c r="H27" s="82">
        <f t="shared" si="0"/>
        <v>0</v>
      </c>
      <c r="I27" s="30">
        <f t="shared" si="1"/>
        <v>0</v>
      </c>
    </row>
    <row r="28" spans="2:9" s="31" customFormat="1" ht="15.75" x14ac:dyDescent="0.2">
      <c r="B28" s="28"/>
      <c r="C28" s="98"/>
      <c r="D28" s="100"/>
      <c r="E28" s="29"/>
      <c r="F28" s="80"/>
      <c r="G28" s="81"/>
      <c r="H28" s="82"/>
      <c r="I28" s="30"/>
    </row>
    <row r="29" spans="2:9" s="31" customFormat="1" ht="36" customHeight="1" x14ac:dyDescent="0.2">
      <c r="B29" s="33">
        <v>2</v>
      </c>
      <c r="C29" s="109" t="s">
        <v>49</v>
      </c>
      <c r="D29" s="110"/>
      <c r="E29" s="29" t="s">
        <v>4</v>
      </c>
      <c r="F29" s="80">
        <v>1</v>
      </c>
      <c r="G29" s="81">
        <v>2.997899285529015</v>
      </c>
      <c r="H29" s="83">
        <f>TRUNC(0.04*SUM($I$36:$I$43),2)</f>
        <v>0</v>
      </c>
      <c r="I29" s="30">
        <f t="shared" ref="I29" si="2">TRUNC(F29*H29,2)</f>
        <v>0</v>
      </c>
    </row>
    <row r="30" spans="2:9" s="31" customFormat="1" ht="15.75" x14ac:dyDescent="0.2">
      <c r="B30" s="32"/>
      <c r="C30" s="107"/>
      <c r="D30" s="108"/>
      <c r="E30" s="29"/>
      <c r="F30" s="80"/>
      <c r="G30" s="81"/>
      <c r="H30" s="82"/>
      <c r="I30" s="30"/>
    </row>
    <row r="31" spans="2:9" s="27" customFormat="1" ht="15.75" x14ac:dyDescent="0.2">
      <c r="B31" s="33">
        <v>3</v>
      </c>
      <c r="C31" s="109" t="s">
        <v>50</v>
      </c>
      <c r="D31" s="110"/>
      <c r="E31" s="34"/>
      <c r="F31" s="84"/>
      <c r="G31" s="81"/>
      <c r="H31" s="85"/>
      <c r="I31" s="35"/>
    </row>
    <row r="32" spans="2:9" s="31" customFormat="1" ht="15.75" x14ac:dyDescent="0.2">
      <c r="B32" s="32"/>
      <c r="C32" s="107"/>
      <c r="D32" s="108"/>
      <c r="E32" s="29"/>
      <c r="F32" s="80"/>
      <c r="G32" s="81"/>
      <c r="H32" s="82"/>
      <c r="I32" s="30"/>
    </row>
    <row r="33" spans="2:9" s="27" customFormat="1" ht="15.75" x14ac:dyDescent="0.2">
      <c r="B33" s="33">
        <v>4</v>
      </c>
      <c r="C33" s="109" t="s">
        <v>45</v>
      </c>
      <c r="D33" s="110"/>
      <c r="E33" s="36"/>
      <c r="F33" s="84"/>
      <c r="G33" s="81"/>
      <c r="H33" s="85"/>
      <c r="I33" s="35"/>
    </row>
    <row r="34" spans="2:9" s="31" customFormat="1" ht="15.75" x14ac:dyDescent="0.2">
      <c r="B34" s="32" t="s">
        <v>9</v>
      </c>
      <c r="C34" s="116" t="s">
        <v>50</v>
      </c>
      <c r="D34" s="117"/>
      <c r="E34" s="29"/>
      <c r="F34" s="80"/>
      <c r="G34" s="81"/>
      <c r="H34" s="82"/>
      <c r="I34" s="30"/>
    </row>
    <row r="35" spans="2:9" s="31" customFormat="1" ht="15.75" customHeight="1" x14ac:dyDescent="0.2">
      <c r="B35" s="32" t="s">
        <v>10</v>
      </c>
      <c r="C35" s="116" t="s">
        <v>84</v>
      </c>
      <c r="D35" s="117"/>
      <c r="E35" s="29"/>
      <c r="F35" s="80"/>
      <c r="G35" s="81"/>
      <c r="H35" s="82"/>
      <c r="I35" s="30"/>
    </row>
    <row r="36" spans="2:9" s="31" customFormat="1" ht="15.75" x14ac:dyDescent="0.2">
      <c r="B36" s="32" t="s">
        <v>61</v>
      </c>
      <c r="C36" s="116" t="s">
        <v>92</v>
      </c>
      <c r="D36" s="117"/>
      <c r="E36" s="29" t="s">
        <v>8</v>
      </c>
      <c r="F36" s="80">
        <v>30</v>
      </c>
      <c r="G36" s="81">
        <v>0.13006904452154061</v>
      </c>
      <c r="H36" s="82">
        <f t="shared" ref="H36" si="3">TRUNC(($I$3*G36)/(100*F36),2)</f>
        <v>0</v>
      </c>
      <c r="I36" s="30">
        <f t="shared" ref="I36" si="4">TRUNC(F36*H36,2)</f>
        <v>0</v>
      </c>
    </row>
    <row r="37" spans="2:9" s="31" customFormat="1" ht="15.75" x14ac:dyDescent="0.2">
      <c r="B37" s="32" t="s">
        <v>85</v>
      </c>
      <c r="C37" s="116" t="s">
        <v>93</v>
      </c>
      <c r="D37" s="117"/>
      <c r="E37" s="29" t="s">
        <v>8</v>
      </c>
      <c r="F37" s="80">
        <v>55</v>
      </c>
      <c r="G37" s="81">
        <v>0.26670757184588145</v>
      </c>
      <c r="H37" s="82">
        <f t="shared" ref="H37:H38" si="5">TRUNC(($I$3*G37)/(100*F37),2)</f>
        <v>0</v>
      </c>
      <c r="I37" s="30">
        <f t="shared" ref="I37:I38" si="6">TRUNC(F37*H37,2)</f>
        <v>0</v>
      </c>
    </row>
    <row r="38" spans="2:9" s="31" customFormat="1" ht="15.75" x14ac:dyDescent="0.2">
      <c r="B38" s="32" t="s">
        <v>86</v>
      </c>
      <c r="C38" s="116" t="s">
        <v>94</v>
      </c>
      <c r="D38" s="117"/>
      <c r="E38" s="29" t="s">
        <v>8</v>
      </c>
      <c r="F38" s="80">
        <v>450</v>
      </c>
      <c r="G38" s="81">
        <v>2.3914769107117917</v>
      </c>
      <c r="H38" s="82">
        <f t="shared" si="5"/>
        <v>0</v>
      </c>
      <c r="I38" s="30">
        <f t="shared" si="6"/>
        <v>0</v>
      </c>
    </row>
    <row r="39" spans="2:9" s="31" customFormat="1" ht="15.75" x14ac:dyDescent="0.2">
      <c r="B39" s="32" t="s">
        <v>87</v>
      </c>
      <c r="C39" s="116" t="s">
        <v>50</v>
      </c>
      <c r="D39" s="117"/>
      <c r="E39" s="29"/>
      <c r="F39" s="80"/>
      <c r="G39" s="81"/>
      <c r="H39" s="82"/>
      <c r="I39" s="30"/>
    </row>
    <row r="40" spans="2:9" s="31" customFormat="1" ht="15.75" x14ac:dyDescent="0.2">
      <c r="B40" s="32" t="s">
        <v>88</v>
      </c>
      <c r="C40" s="116" t="s">
        <v>95</v>
      </c>
      <c r="D40" s="117"/>
      <c r="E40" s="29"/>
      <c r="F40" s="80"/>
      <c r="G40" s="81"/>
      <c r="H40" s="82"/>
      <c r="I40" s="30"/>
    </row>
    <row r="41" spans="2:9" s="31" customFormat="1" ht="15.75" x14ac:dyDescent="0.2">
      <c r="B41" s="32" t="s">
        <v>89</v>
      </c>
      <c r="C41" s="116" t="s">
        <v>50</v>
      </c>
      <c r="D41" s="117"/>
      <c r="E41" s="29"/>
      <c r="F41" s="80"/>
      <c r="G41" s="81"/>
      <c r="H41" s="82"/>
      <c r="I41" s="30"/>
    </row>
    <row r="42" spans="2:9" s="31" customFormat="1" ht="15.75" x14ac:dyDescent="0.2">
      <c r="B42" s="32" t="s">
        <v>90</v>
      </c>
      <c r="C42" s="116" t="s">
        <v>96</v>
      </c>
      <c r="D42" s="117"/>
      <c r="E42" s="29" t="s">
        <v>8</v>
      </c>
      <c r="F42" s="80">
        <v>700</v>
      </c>
      <c r="G42" s="81">
        <v>4.2398345230201731</v>
      </c>
      <c r="H42" s="82">
        <f t="shared" ref="H42:H43" si="7">TRUNC(($I$3*G42)/(100*F42),2)</f>
        <v>0</v>
      </c>
      <c r="I42" s="30">
        <f t="shared" ref="I42:I43" si="8">TRUNC(F42*H42,2)</f>
        <v>0</v>
      </c>
    </row>
    <row r="43" spans="2:9" s="31" customFormat="1" ht="15" customHeight="1" x14ac:dyDescent="0.2">
      <c r="B43" s="32" t="s">
        <v>91</v>
      </c>
      <c r="C43" s="116" t="s">
        <v>97</v>
      </c>
      <c r="D43" s="117"/>
      <c r="E43" s="29" t="s">
        <v>8</v>
      </c>
      <c r="F43" s="80">
        <v>9600</v>
      </c>
      <c r="G43" s="81">
        <v>67.919397140386849</v>
      </c>
      <c r="H43" s="82">
        <f t="shared" si="7"/>
        <v>0</v>
      </c>
      <c r="I43" s="30">
        <f t="shared" si="8"/>
        <v>0</v>
      </c>
    </row>
    <row r="44" spans="2:9" s="31" customFormat="1" ht="15" customHeight="1" x14ac:dyDescent="0.2">
      <c r="B44" s="32"/>
      <c r="C44" s="99"/>
      <c r="D44" s="100"/>
      <c r="E44" s="29"/>
      <c r="F44" s="80"/>
      <c r="G44" s="81" t="s">
        <v>169</v>
      </c>
      <c r="H44" s="83"/>
      <c r="I44" s="30"/>
    </row>
    <row r="45" spans="2:9" s="27" customFormat="1" ht="15.75" x14ac:dyDescent="0.2">
      <c r="B45" s="33">
        <v>5</v>
      </c>
      <c r="C45" s="109" t="s">
        <v>98</v>
      </c>
      <c r="D45" s="110"/>
      <c r="E45" s="36"/>
      <c r="F45" s="84"/>
      <c r="G45" s="81" t="s">
        <v>169</v>
      </c>
      <c r="H45" s="85"/>
      <c r="I45" s="35"/>
    </row>
    <row r="46" spans="2:9" s="31" customFormat="1" ht="15.75" customHeight="1" x14ac:dyDescent="0.2">
      <c r="B46" s="32" t="s">
        <v>11</v>
      </c>
      <c r="C46" s="107" t="s">
        <v>105</v>
      </c>
      <c r="D46" s="108"/>
      <c r="E46" s="29"/>
      <c r="F46" s="80"/>
      <c r="G46" s="81" t="s">
        <v>169</v>
      </c>
      <c r="H46" s="82"/>
      <c r="I46" s="30"/>
    </row>
    <row r="47" spans="2:9" s="31" customFormat="1" ht="15.75" customHeight="1" x14ac:dyDescent="0.2">
      <c r="B47" s="32" t="s">
        <v>38</v>
      </c>
      <c r="C47" s="107" t="s">
        <v>66</v>
      </c>
      <c r="D47" s="108"/>
      <c r="E47" s="29" t="s">
        <v>14</v>
      </c>
      <c r="F47" s="80">
        <v>80</v>
      </c>
      <c r="G47" s="81">
        <v>0.17270098944998039</v>
      </c>
      <c r="H47" s="82">
        <f>TRUNC(($I$3*G47)/(100*F47),2)</f>
        <v>0</v>
      </c>
      <c r="I47" s="30">
        <f t="shared" ref="I47" si="9">TRUNC(F47*H47,2)</f>
        <v>0</v>
      </c>
    </row>
    <row r="48" spans="2:9" s="31" customFormat="1" ht="15.75" customHeight="1" x14ac:dyDescent="0.2">
      <c r="B48" s="32" t="s">
        <v>39</v>
      </c>
      <c r="C48" s="107" t="s">
        <v>67</v>
      </c>
      <c r="D48" s="108"/>
      <c r="E48" s="29" t="s">
        <v>14</v>
      </c>
      <c r="F48" s="80">
        <v>530</v>
      </c>
      <c r="G48" s="81">
        <v>1.6766903218715099</v>
      </c>
      <c r="H48" s="82">
        <f>TRUNC(($I$3*G48)/(100*F48),2)</f>
        <v>0</v>
      </c>
      <c r="I48" s="30">
        <f t="shared" ref="I48:I49" si="10">TRUNC(F48*H48,2)</f>
        <v>0</v>
      </c>
    </row>
    <row r="49" spans="2:9" s="31" customFormat="1" ht="15.75" customHeight="1" x14ac:dyDescent="0.2">
      <c r="B49" s="32" t="s">
        <v>12</v>
      </c>
      <c r="C49" s="107" t="s">
        <v>102</v>
      </c>
      <c r="D49" s="108"/>
      <c r="E49" s="29" t="s">
        <v>20</v>
      </c>
      <c r="F49" s="80">
        <v>10</v>
      </c>
      <c r="G49" s="81">
        <v>0.29991515264200924</v>
      </c>
      <c r="H49" s="82">
        <f>TRUNC(($I$3*G49)/(100*F49),2)</f>
        <v>0</v>
      </c>
      <c r="I49" s="30">
        <f t="shared" si="10"/>
        <v>0</v>
      </c>
    </row>
    <row r="50" spans="2:9" s="31" customFormat="1" ht="15.6" customHeight="1" x14ac:dyDescent="0.2">
      <c r="B50" s="32" t="s">
        <v>40</v>
      </c>
      <c r="C50" s="107" t="s">
        <v>15</v>
      </c>
      <c r="D50" s="108"/>
      <c r="E50" s="29" t="s">
        <v>14</v>
      </c>
      <c r="F50" s="80">
        <v>235</v>
      </c>
      <c r="G50" s="81">
        <v>1.019256732113875</v>
      </c>
      <c r="H50" s="82">
        <f>TRUNC(($I$3*G50)/(100*F50),2)</f>
        <v>0</v>
      </c>
      <c r="I50" s="30">
        <f t="shared" ref="I50" si="11">TRUNC(F50*H50,2)</f>
        <v>0</v>
      </c>
    </row>
    <row r="51" spans="2:9" s="31" customFormat="1" ht="15.75" customHeight="1" x14ac:dyDescent="0.2">
      <c r="B51" s="32" t="s">
        <v>99</v>
      </c>
      <c r="C51" s="107" t="s">
        <v>16</v>
      </c>
      <c r="D51" s="108"/>
      <c r="E51" s="29" t="s">
        <v>14</v>
      </c>
      <c r="F51" s="80">
        <v>235</v>
      </c>
      <c r="G51" s="81">
        <v>0.73875192373573795</v>
      </c>
      <c r="H51" s="82">
        <f t="shared" ref="H51:H53" si="12">TRUNC(($I$3*G51)/(100*F51),2)</f>
        <v>0</v>
      </c>
      <c r="I51" s="30">
        <f t="shared" ref="I51:I53" si="13">TRUNC(F51*H51,2)</f>
        <v>0</v>
      </c>
    </row>
    <row r="52" spans="2:9" s="31" customFormat="1" ht="15.75" customHeight="1" x14ac:dyDescent="0.2">
      <c r="B52" s="32" t="s">
        <v>100</v>
      </c>
      <c r="C52" s="107" t="s">
        <v>103</v>
      </c>
      <c r="D52" s="108"/>
      <c r="E52" s="29" t="s">
        <v>14</v>
      </c>
      <c r="F52" s="80">
        <v>180</v>
      </c>
      <c r="G52" s="81">
        <v>0.11991722488295602</v>
      </c>
      <c r="H52" s="82">
        <f t="shared" si="12"/>
        <v>0</v>
      </c>
      <c r="I52" s="30">
        <f t="shared" si="13"/>
        <v>0</v>
      </c>
    </row>
    <row r="53" spans="2:9" s="31" customFormat="1" ht="15.75" customHeight="1" x14ac:dyDescent="0.2">
      <c r="B53" s="32" t="s">
        <v>101</v>
      </c>
      <c r="C53" s="107" t="s">
        <v>104</v>
      </c>
      <c r="D53" s="108"/>
      <c r="E53" s="29" t="s">
        <v>14</v>
      </c>
      <c r="F53" s="80">
        <v>8</v>
      </c>
      <c r="G53" s="81">
        <v>1.6755691247135902E-2</v>
      </c>
      <c r="H53" s="82">
        <f t="shared" si="12"/>
        <v>0</v>
      </c>
      <c r="I53" s="30">
        <f t="shared" si="13"/>
        <v>0</v>
      </c>
    </row>
    <row r="54" spans="2:9" s="31" customFormat="1" ht="15.75" customHeight="1" x14ac:dyDescent="0.2">
      <c r="B54" s="32"/>
      <c r="C54" s="186"/>
      <c r="D54" s="187"/>
      <c r="E54" s="29"/>
      <c r="F54" s="80"/>
      <c r="G54" s="81"/>
      <c r="H54" s="82"/>
      <c r="I54" s="30"/>
    </row>
    <row r="55" spans="2:9" s="31" customFormat="1" ht="15.75" customHeight="1" x14ac:dyDescent="0.2">
      <c r="B55" s="33">
        <v>6</v>
      </c>
      <c r="C55" s="109" t="s">
        <v>108</v>
      </c>
      <c r="D55" s="110"/>
      <c r="E55" s="29"/>
      <c r="F55" s="80"/>
      <c r="G55" s="81"/>
      <c r="H55" s="82"/>
      <c r="I55" s="30"/>
    </row>
    <row r="56" spans="2:9" s="31" customFormat="1" ht="15.75" customHeight="1" x14ac:dyDescent="0.2">
      <c r="B56" s="32" t="s">
        <v>13</v>
      </c>
      <c r="C56" s="107" t="s">
        <v>18</v>
      </c>
      <c r="D56" s="108"/>
      <c r="E56" s="29" t="s">
        <v>8</v>
      </c>
      <c r="F56" s="80">
        <v>100</v>
      </c>
      <c r="G56" s="81">
        <v>0.1375348745985033</v>
      </c>
      <c r="H56" s="82">
        <f t="shared" ref="H56:H58" si="14">TRUNC(($I$3*G56)/(100*F56),2)</f>
        <v>0</v>
      </c>
      <c r="I56" s="30">
        <f>TRUNC(F56*H56,2)</f>
        <v>0</v>
      </c>
    </row>
    <row r="57" spans="2:9" s="31" customFormat="1" ht="15.75" customHeight="1" x14ac:dyDescent="0.2">
      <c r="B57" s="32" t="s">
        <v>17</v>
      </c>
      <c r="C57" s="107" t="s">
        <v>19</v>
      </c>
      <c r="D57" s="108"/>
      <c r="E57" s="29" t="s">
        <v>14</v>
      </c>
      <c r="F57" s="80">
        <v>10</v>
      </c>
      <c r="G57" s="81">
        <v>6.47689755654736E-3</v>
      </c>
      <c r="H57" s="82">
        <f t="shared" si="14"/>
        <v>0</v>
      </c>
      <c r="I57" s="30">
        <f>TRUNC(F57*H57,2)</f>
        <v>0</v>
      </c>
    </row>
    <row r="58" spans="2:9" s="31" customFormat="1" ht="15.75" customHeight="1" x14ac:dyDescent="0.2">
      <c r="B58" s="32" t="s">
        <v>21</v>
      </c>
      <c r="C58" s="107" t="s">
        <v>60</v>
      </c>
      <c r="D58" s="108"/>
      <c r="E58" s="29" t="s">
        <v>14</v>
      </c>
      <c r="F58" s="80">
        <v>500</v>
      </c>
      <c r="G58" s="81">
        <v>0.12646534185969791</v>
      </c>
      <c r="H58" s="82">
        <f t="shared" si="14"/>
        <v>0</v>
      </c>
      <c r="I58" s="30">
        <f>TRUNC(F58*H58,2)</f>
        <v>0</v>
      </c>
    </row>
    <row r="59" spans="2:9" s="31" customFormat="1" ht="18" customHeight="1" x14ac:dyDescent="0.2">
      <c r="B59" s="32" t="s">
        <v>59</v>
      </c>
      <c r="C59" s="107" t="s">
        <v>50</v>
      </c>
      <c r="D59" s="108"/>
      <c r="E59" s="29"/>
      <c r="F59" s="80"/>
      <c r="G59" s="81"/>
      <c r="H59" s="82"/>
      <c r="I59" s="30"/>
    </row>
    <row r="60" spans="2:9" s="31" customFormat="1" ht="15.75" customHeight="1" x14ac:dyDescent="0.2">
      <c r="B60" s="32" t="s">
        <v>106</v>
      </c>
      <c r="C60" s="107" t="s">
        <v>22</v>
      </c>
      <c r="D60" s="108"/>
      <c r="E60" s="29"/>
      <c r="F60" s="80"/>
      <c r="G60" s="81"/>
      <c r="H60" s="82"/>
      <c r="I60" s="30"/>
    </row>
    <row r="61" spans="2:9" s="31" customFormat="1" ht="15.75" customHeight="1" x14ac:dyDescent="0.2">
      <c r="B61" s="32" t="s">
        <v>107</v>
      </c>
      <c r="C61" s="107" t="s">
        <v>109</v>
      </c>
      <c r="D61" s="108"/>
      <c r="E61" s="29" t="s">
        <v>14</v>
      </c>
      <c r="F61" s="80">
        <v>150</v>
      </c>
      <c r="G61" s="81">
        <v>0.2292553136061603</v>
      </c>
      <c r="H61" s="82">
        <f t="shared" ref="H61" si="15">TRUNC(($I$3*G61)/(100*F61),2)</f>
        <v>0</v>
      </c>
      <c r="I61" s="30">
        <f>TRUNC(F61*H61,2)</f>
        <v>0</v>
      </c>
    </row>
    <row r="62" spans="2:9" s="31" customFormat="1" ht="15.75" x14ac:dyDescent="0.2">
      <c r="B62" s="32"/>
      <c r="C62" s="186"/>
      <c r="D62" s="187"/>
      <c r="E62" s="29"/>
      <c r="F62" s="80"/>
      <c r="G62" s="81"/>
      <c r="H62" s="82"/>
      <c r="I62" s="30"/>
    </row>
    <row r="63" spans="2:9" s="27" customFormat="1" ht="15.75" customHeight="1" x14ac:dyDescent="0.2">
      <c r="B63" s="33">
        <v>7</v>
      </c>
      <c r="C63" s="109" t="s">
        <v>110</v>
      </c>
      <c r="D63" s="110"/>
      <c r="E63" s="36"/>
      <c r="F63" s="84"/>
      <c r="G63" s="81"/>
      <c r="H63" s="85"/>
      <c r="I63" s="35"/>
    </row>
    <row r="64" spans="2:9" s="31" customFormat="1" ht="15.75" customHeight="1" x14ac:dyDescent="0.2">
      <c r="B64" s="32" t="s">
        <v>23</v>
      </c>
      <c r="C64" s="107" t="s">
        <v>111</v>
      </c>
      <c r="D64" s="108"/>
      <c r="E64" s="29" t="s">
        <v>8</v>
      </c>
      <c r="F64" s="80">
        <v>20</v>
      </c>
      <c r="G64" s="81">
        <v>2.7116285528919294E-2</v>
      </c>
      <c r="H64" s="82">
        <f t="shared" ref="H64:H67" si="16">TRUNC(($I$3*G64)/(100*F64),2)</f>
        <v>0</v>
      </c>
      <c r="I64" s="30">
        <f>TRUNC(F64*H64,2)</f>
        <v>0</v>
      </c>
    </row>
    <row r="65" spans="2:9" s="31" customFormat="1" ht="15.75" customHeight="1" x14ac:dyDescent="0.2">
      <c r="B65" s="32" t="s">
        <v>25</v>
      </c>
      <c r="C65" s="107" t="s">
        <v>112</v>
      </c>
      <c r="D65" s="108"/>
      <c r="E65" s="29" t="s">
        <v>8</v>
      </c>
      <c r="F65" s="80">
        <v>300</v>
      </c>
      <c r="G65" s="81">
        <v>1.4677101597744409</v>
      </c>
      <c r="H65" s="82">
        <f t="shared" si="16"/>
        <v>0</v>
      </c>
      <c r="I65" s="30">
        <f>TRUNC(F65*H65,2)</f>
        <v>0</v>
      </c>
    </row>
    <row r="66" spans="2:9" s="31" customFormat="1" ht="15.6" customHeight="1" x14ac:dyDescent="0.2">
      <c r="B66" s="32" t="s">
        <v>114</v>
      </c>
      <c r="C66" s="107" t="s">
        <v>50</v>
      </c>
      <c r="D66" s="108"/>
      <c r="E66" s="29"/>
      <c r="F66" s="80"/>
      <c r="G66" s="81"/>
      <c r="H66" s="82"/>
      <c r="I66" s="30"/>
    </row>
    <row r="67" spans="2:9" s="31" customFormat="1" ht="15.75" customHeight="1" x14ac:dyDescent="0.2">
      <c r="B67" s="32" t="s">
        <v>115</v>
      </c>
      <c r="C67" s="107" t="s">
        <v>50</v>
      </c>
      <c r="D67" s="108"/>
      <c r="E67" s="29"/>
      <c r="F67" s="80"/>
      <c r="G67" s="81"/>
      <c r="H67" s="82"/>
      <c r="I67" s="30"/>
    </row>
    <row r="68" spans="2:9" s="31" customFormat="1" ht="15.75" customHeight="1" x14ac:dyDescent="0.2">
      <c r="B68" s="32" t="s">
        <v>116</v>
      </c>
      <c r="C68" s="107" t="s">
        <v>50</v>
      </c>
      <c r="D68" s="108"/>
      <c r="E68" s="29"/>
      <c r="F68" s="80"/>
      <c r="G68" s="81"/>
      <c r="H68" s="82"/>
      <c r="I68" s="30"/>
    </row>
    <row r="69" spans="2:9" s="31" customFormat="1" ht="15.75" customHeight="1" x14ac:dyDescent="0.2">
      <c r="B69" s="32" t="s">
        <v>117</v>
      </c>
      <c r="C69" s="107" t="s">
        <v>113</v>
      </c>
      <c r="D69" s="108"/>
      <c r="E69" s="29" t="s">
        <v>8</v>
      </c>
      <c r="F69" s="80">
        <v>20</v>
      </c>
      <c r="G69" s="81">
        <v>2.234254953530946E-2</v>
      </c>
      <c r="H69" s="82">
        <f t="shared" ref="H69" si="17">TRUNC(($I$3*G69)/(100*F69),2)</f>
        <v>0</v>
      </c>
      <c r="I69" s="30">
        <f>TRUNC(F69*H69,2)</f>
        <v>0</v>
      </c>
    </row>
    <row r="70" spans="2:9" s="31" customFormat="1" ht="15.75" customHeight="1" x14ac:dyDescent="0.2">
      <c r="B70" s="195"/>
      <c r="C70" s="103"/>
      <c r="D70" s="104"/>
      <c r="E70" s="196"/>
      <c r="F70" s="197"/>
      <c r="G70" s="81" t="s">
        <v>169</v>
      </c>
      <c r="H70" s="198"/>
      <c r="I70" s="199"/>
    </row>
    <row r="71" spans="2:9" s="27" customFormat="1" ht="15.75" x14ac:dyDescent="0.2">
      <c r="B71" s="33">
        <v>8</v>
      </c>
      <c r="C71" s="109" t="s">
        <v>121</v>
      </c>
      <c r="D71" s="110"/>
      <c r="E71" s="36"/>
      <c r="F71" s="84"/>
      <c r="G71" s="81" t="s">
        <v>169</v>
      </c>
      <c r="H71" s="85"/>
      <c r="I71" s="35"/>
    </row>
    <row r="72" spans="2:9" s="31" customFormat="1" ht="15.75" x14ac:dyDescent="0.2">
      <c r="B72" s="77" t="s">
        <v>64</v>
      </c>
      <c r="C72" s="107" t="s">
        <v>24</v>
      </c>
      <c r="D72" s="108"/>
      <c r="E72" s="29" t="s">
        <v>20</v>
      </c>
      <c r="F72" s="87">
        <v>125</v>
      </c>
      <c r="G72" s="81">
        <v>1.5923644935206209</v>
      </c>
      <c r="H72" s="82">
        <f t="shared" ref="H72" si="18">TRUNC(($I$3*G72)/(100*F72),2)</f>
        <v>0</v>
      </c>
      <c r="I72" s="30">
        <f>TRUNC(F72*H72,2)</f>
        <v>0</v>
      </c>
    </row>
    <row r="73" spans="2:9" s="31" customFormat="1" ht="15.75" x14ac:dyDescent="0.2">
      <c r="B73" s="77" t="s">
        <v>118</v>
      </c>
      <c r="C73" s="107" t="s">
        <v>62</v>
      </c>
      <c r="D73" s="108"/>
      <c r="E73" s="29" t="s">
        <v>20</v>
      </c>
      <c r="F73" s="80">
        <v>25</v>
      </c>
      <c r="G73" s="81">
        <v>0.7463846107400135</v>
      </c>
      <c r="H73" s="82">
        <f t="shared" ref="H73" si="19">TRUNC(($I$3*G73)/(100*F73),2)</f>
        <v>0</v>
      </c>
      <c r="I73" s="30">
        <f t="shared" ref="I73" si="20">TRUNC(F73*H73,2)</f>
        <v>0</v>
      </c>
    </row>
    <row r="74" spans="2:9" s="31" customFormat="1" ht="15.75" x14ac:dyDescent="0.2">
      <c r="B74" s="77" t="s">
        <v>119</v>
      </c>
      <c r="C74" s="107" t="s">
        <v>50</v>
      </c>
      <c r="D74" s="108"/>
      <c r="E74" s="29"/>
      <c r="F74" s="87"/>
      <c r="G74" s="81"/>
      <c r="H74" s="82"/>
      <c r="I74" s="30"/>
    </row>
    <row r="75" spans="2:9" s="31" customFormat="1" ht="15.75" x14ac:dyDescent="0.2">
      <c r="B75" s="77" t="s">
        <v>120</v>
      </c>
      <c r="C75" s="107" t="s">
        <v>122</v>
      </c>
      <c r="D75" s="108"/>
      <c r="E75" s="29" t="s">
        <v>20</v>
      </c>
      <c r="F75" s="80">
        <v>25</v>
      </c>
      <c r="G75" s="81">
        <v>0.92119267760746315</v>
      </c>
      <c r="H75" s="82">
        <f t="shared" ref="H75" si="21">TRUNC(($I$3*G75)/(100*F75),2)</f>
        <v>0</v>
      </c>
      <c r="I75" s="30">
        <f>TRUNC(F75*H75,2)</f>
        <v>0</v>
      </c>
    </row>
    <row r="76" spans="2:9" s="31" customFormat="1" ht="16.5" thickBot="1" x14ac:dyDescent="0.25">
      <c r="B76" s="200"/>
      <c r="C76" s="201"/>
      <c r="D76" s="202"/>
      <c r="E76" s="196"/>
      <c r="F76" s="203"/>
      <c r="G76" s="204"/>
      <c r="H76" s="198"/>
      <c r="I76" s="199"/>
    </row>
    <row r="77" spans="2:9" s="15" customFormat="1" ht="18.75" x14ac:dyDescent="0.25">
      <c r="B77" s="56"/>
      <c r="C77" s="205" t="s">
        <v>43</v>
      </c>
      <c r="D77" s="206"/>
      <c r="E77" s="39" t="s">
        <v>46</v>
      </c>
      <c r="F77" s="89"/>
      <c r="G77" s="90"/>
      <c r="H77" s="91"/>
      <c r="I77" s="207">
        <f>TRUNC(SUM($I$18:$I$76),2)</f>
        <v>0</v>
      </c>
    </row>
    <row r="78" spans="2:9" s="15" customFormat="1" ht="16.5" thickBot="1" x14ac:dyDescent="0.3">
      <c r="B78" s="40"/>
      <c r="C78" s="129"/>
      <c r="D78" s="130"/>
      <c r="E78" s="41"/>
      <c r="F78" s="92"/>
      <c r="G78" s="93"/>
      <c r="H78" s="94"/>
      <c r="I78" s="111"/>
    </row>
    <row r="79" spans="2:9" s="31" customFormat="1" ht="9.9499999999999993" customHeight="1" x14ac:dyDescent="0.2">
      <c r="B79" s="32"/>
      <c r="C79" s="107"/>
      <c r="D79" s="108"/>
      <c r="E79" s="29"/>
      <c r="F79" s="80"/>
      <c r="G79" s="81">
        <v>0</v>
      </c>
      <c r="H79" s="82"/>
      <c r="I79" s="30"/>
    </row>
    <row r="80" spans="2:9" s="31" customFormat="1" ht="15.75" x14ac:dyDescent="0.2">
      <c r="B80" s="33">
        <v>9</v>
      </c>
      <c r="C80" s="109" t="s">
        <v>131</v>
      </c>
      <c r="D80" s="110"/>
      <c r="E80" s="29"/>
      <c r="F80" s="80"/>
      <c r="G80" s="81"/>
      <c r="H80" s="88"/>
      <c r="I80" s="37"/>
    </row>
    <row r="81" spans="2:9" s="31" customFormat="1" ht="15.75" x14ac:dyDescent="0.2">
      <c r="B81" s="32" t="s">
        <v>123</v>
      </c>
      <c r="C81" s="107" t="s">
        <v>50</v>
      </c>
      <c r="D81" s="108"/>
      <c r="E81" s="29"/>
      <c r="F81" s="80"/>
      <c r="G81" s="81"/>
      <c r="H81" s="82"/>
      <c r="I81" s="30"/>
    </row>
    <row r="82" spans="2:9" s="31" customFormat="1" ht="36" customHeight="1" x14ac:dyDescent="0.2">
      <c r="B82" s="32" t="s">
        <v>124</v>
      </c>
      <c r="C82" s="107" t="s">
        <v>132</v>
      </c>
      <c r="D82" s="108"/>
      <c r="E82" s="29"/>
      <c r="F82" s="80"/>
      <c r="G82" s="81"/>
      <c r="H82" s="82"/>
      <c r="I82" s="30"/>
    </row>
    <row r="83" spans="2:9" s="31" customFormat="1" ht="15.75" x14ac:dyDescent="0.2">
      <c r="B83" s="32" t="s">
        <v>125</v>
      </c>
      <c r="C83" s="107" t="s">
        <v>133</v>
      </c>
      <c r="D83" s="108"/>
      <c r="E83" s="29" t="s">
        <v>4</v>
      </c>
      <c r="F83" s="80">
        <v>3</v>
      </c>
      <c r="G83" s="81">
        <v>0.15023716341628252</v>
      </c>
      <c r="H83" s="82">
        <f t="shared" ref="H82:H88" si="22">TRUNC(($I$3*G83)/(100*F83),2)</f>
        <v>0</v>
      </c>
      <c r="I83" s="30">
        <f t="shared" ref="I82:I88" si="23">TRUNC(F83*H83,2)</f>
        <v>0</v>
      </c>
    </row>
    <row r="84" spans="2:9" s="31" customFormat="1" ht="15.75" x14ac:dyDescent="0.2">
      <c r="B84" s="32" t="s">
        <v>126</v>
      </c>
      <c r="C84" s="107" t="s">
        <v>134</v>
      </c>
      <c r="D84" s="108"/>
      <c r="E84" s="29" t="s">
        <v>4</v>
      </c>
      <c r="F84" s="80">
        <v>1</v>
      </c>
      <c r="G84" s="81">
        <v>5.1449723084752139E-2</v>
      </c>
      <c r="H84" s="82">
        <f t="shared" si="22"/>
        <v>0</v>
      </c>
      <c r="I84" s="30">
        <f t="shared" si="23"/>
        <v>0</v>
      </c>
    </row>
    <row r="85" spans="2:9" s="31" customFormat="1" ht="15.75" x14ac:dyDescent="0.2">
      <c r="B85" s="32" t="s">
        <v>127</v>
      </c>
      <c r="C85" s="107" t="s">
        <v>135</v>
      </c>
      <c r="D85" s="108"/>
      <c r="E85" s="29" t="s">
        <v>4</v>
      </c>
      <c r="F85" s="80">
        <v>8</v>
      </c>
      <c r="G85" s="81">
        <v>0.85719694146124437</v>
      </c>
      <c r="H85" s="82">
        <f t="shared" si="22"/>
        <v>0</v>
      </c>
      <c r="I85" s="30">
        <f t="shared" si="23"/>
        <v>0</v>
      </c>
    </row>
    <row r="86" spans="2:9" s="31" customFormat="1" ht="15.75" x14ac:dyDescent="0.2">
      <c r="B86" s="32" t="s">
        <v>128</v>
      </c>
      <c r="C86" s="107" t="s">
        <v>136</v>
      </c>
      <c r="D86" s="108"/>
      <c r="E86" s="29" t="s">
        <v>4</v>
      </c>
      <c r="F86" s="80">
        <v>12</v>
      </c>
      <c r="G86" s="81">
        <v>1.4271614846287197</v>
      </c>
      <c r="H86" s="82">
        <f t="shared" si="22"/>
        <v>0</v>
      </c>
      <c r="I86" s="30">
        <f t="shared" si="23"/>
        <v>0</v>
      </c>
    </row>
    <row r="87" spans="2:9" s="31" customFormat="1" ht="15.75" x14ac:dyDescent="0.2">
      <c r="B87" s="32" t="s">
        <v>129</v>
      </c>
      <c r="C87" s="107" t="s">
        <v>137</v>
      </c>
      <c r="D87" s="108"/>
      <c r="E87" s="29" t="s">
        <v>4</v>
      </c>
      <c r="F87" s="80">
        <v>16</v>
      </c>
      <c r="G87" s="81">
        <v>1.0013206298480293</v>
      </c>
      <c r="H87" s="82">
        <f t="shared" si="22"/>
        <v>0</v>
      </c>
      <c r="I87" s="30">
        <f t="shared" si="23"/>
        <v>0</v>
      </c>
    </row>
    <row r="88" spans="2:9" s="31" customFormat="1" ht="15.75" x14ac:dyDescent="0.2">
      <c r="B88" s="32" t="s">
        <v>130</v>
      </c>
      <c r="C88" s="107" t="s">
        <v>50</v>
      </c>
      <c r="D88" s="108"/>
      <c r="E88" s="29"/>
      <c r="F88" s="80"/>
      <c r="G88" s="81"/>
      <c r="H88" s="82"/>
      <c r="I88" s="30"/>
    </row>
    <row r="89" spans="2:9" s="31" customFormat="1" ht="15" customHeight="1" x14ac:dyDescent="0.2">
      <c r="B89" s="32"/>
      <c r="C89" s="99"/>
      <c r="D89" s="100"/>
      <c r="E89" s="29"/>
      <c r="F89" s="80"/>
      <c r="G89" s="81" t="s">
        <v>169</v>
      </c>
      <c r="H89" s="82"/>
      <c r="I89" s="30"/>
    </row>
    <row r="90" spans="2:9" s="27" customFormat="1" ht="35.1" customHeight="1" x14ac:dyDescent="0.2">
      <c r="B90" s="33">
        <v>10</v>
      </c>
      <c r="C90" s="109" t="s">
        <v>147</v>
      </c>
      <c r="D90" s="110"/>
      <c r="E90" s="36"/>
      <c r="F90" s="84"/>
      <c r="G90" s="81"/>
      <c r="H90" s="85"/>
      <c r="I90" s="35"/>
    </row>
    <row r="91" spans="2:9" s="27" customFormat="1" ht="15.75" x14ac:dyDescent="0.2">
      <c r="B91" s="42" t="s">
        <v>138</v>
      </c>
      <c r="C91" s="107" t="s">
        <v>50</v>
      </c>
      <c r="D91" s="108"/>
      <c r="E91" s="191"/>
      <c r="F91" s="192"/>
      <c r="G91" s="81"/>
      <c r="H91" s="193"/>
      <c r="I91" s="194"/>
    </row>
    <row r="92" spans="2:9" s="27" customFormat="1" ht="15.75" x14ac:dyDescent="0.2">
      <c r="B92" s="42" t="s">
        <v>139</v>
      </c>
      <c r="C92" s="107" t="s">
        <v>50</v>
      </c>
      <c r="D92" s="108"/>
      <c r="E92" s="191"/>
      <c r="F92" s="192"/>
      <c r="G92" s="81"/>
      <c r="H92" s="193"/>
      <c r="I92" s="194"/>
    </row>
    <row r="93" spans="2:9" s="27" customFormat="1" ht="15.75" x14ac:dyDescent="0.2">
      <c r="B93" s="42" t="s">
        <v>140</v>
      </c>
      <c r="C93" s="107" t="s">
        <v>50</v>
      </c>
      <c r="D93" s="108"/>
      <c r="E93" s="191"/>
      <c r="F93" s="192"/>
      <c r="G93" s="81"/>
      <c r="H93" s="193"/>
      <c r="I93" s="194"/>
    </row>
    <row r="94" spans="2:9" s="27" customFormat="1" ht="15.75" x14ac:dyDescent="0.2">
      <c r="B94" s="42" t="s">
        <v>141</v>
      </c>
      <c r="C94" s="107" t="s">
        <v>50</v>
      </c>
      <c r="D94" s="108"/>
      <c r="E94" s="191"/>
      <c r="F94" s="192"/>
      <c r="G94" s="81"/>
      <c r="H94" s="193"/>
      <c r="I94" s="194"/>
    </row>
    <row r="95" spans="2:9" s="27" customFormat="1" ht="15.75" x14ac:dyDescent="0.2">
      <c r="B95" s="42" t="s">
        <v>142</v>
      </c>
      <c r="C95" s="107" t="s">
        <v>50</v>
      </c>
      <c r="D95" s="108"/>
      <c r="E95" s="191"/>
      <c r="F95" s="192"/>
      <c r="G95" s="81"/>
      <c r="H95" s="193"/>
      <c r="I95" s="194"/>
    </row>
    <row r="96" spans="2:9" s="27" customFormat="1" ht="15.75" x14ac:dyDescent="0.2">
      <c r="B96" s="42" t="s">
        <v>143</v>
      </c>
      <c r="C96" s="107" t="s">
        <v>50</v>
      </c>
      <c r="D96" s="108"/>
      <c r="E96" s="191"/>
      <c r="F96" s="192"/>
      <c r="G96" s="81"/>
      <c r="H96" s="193"/>
      <c r="I96" s="194"/>
    </row>
    <row r="97" spans="2:9" s="27" customFormat="1" ht="15.75" x14ac:dyDescent="0.2">
      <c r="B97" s="42" t="s">
        <v>144</v>
      </c>
      <c r="C97" s="107" t="s">
        <v>50</v>
      </c>
      <c r="D97" s="108"/>
      <c r="E97" s="191"/>
      <c r="F97" s="95"/>
      <c r="G97" s="81"/>
      <c r="H97" s="193"/>
      <c r="I97" s="194"/>
    </row>
    <row r="98" spans="2:9" s="27" customFormat="1" ht="15.75" x14ac:dyDescent="0.2">
      <c r="B98" s="42" t="s">
        <v>145</v>
      </c>
      <c r="C98" s="107" t="s">
        <v>148</v>
      </c>
      <c r="D98" s="108"/>
      <c r="E98" s="43" t="s">
        <v>8</v>
      </c>
      <c r="F98" s="95">
        <v>10</v>
      </c>
      <c r="G98" s="81">
        <v>1.8681871337311126E-2</v>
      </c>
      <c r="H98" s="82">
        <f t="shared" ref="H98:H99" si="24">TRUNC(($I$3*G98)/(100*F98),2)</f>
        <v>0</v>
      </c>
      <c r="I98" s="30">
        <f t="shared" ref="I98:I99" si="25">TRUNC(F98*H98,2)</f>
        <v>0</v>
      </c>
    </row>
    <row r="99" spans="2:9" s="27" customFormat="1" ht="15.75" x14ac:dyDescent="0.2">
      <c r="B99" s="42" t="s">
        <v>146</v>
      </c>
      <c r="C99" s="107" t="s">
        <v>149</v>
      </c>
      <c r="D99" s="108"/>
      <c r="E99" s="43" t="s">
        <v>8</v>
      </c>
      <c r="F99" s="95">
        <v>500</v>
      </c>
      <c r="G99" s="81">
        <v>1.421234400996074</v>
      </c>
      <c r="H99" s="82">
        <f t="shared" si="24"/>
        <v>0</v>
      </c>
      <c r="I99" s="30">
        <f t="shared" si="25"/>
        <v>0</v>
      </c>
    </row>
    <row r="100" spans="2:9" s="27" customFormat="1" ht="15.75" x14ac:dyDescent="0.2">
      <c r="B100" s="190"/>
      <c r="C100" s="101"/>
      <c r="D100" s="102"/>
      <c r="E100" s="191"/>
      <c r="F100" s="192"/>
      <c r="G100" s="81"/>
      <c r="H100" s="193"/>
      <c r="I100" s="194"/>
    </row>
    <row r="101" spans="2:9" s="27" customFormat="1" ht="15.75" x14ac:dyDescent="0.2">
      <c r="B101" s="190">
        <v>11</v>
      </c>
      <c r="C101" s="109" t="s">
        <v>50</v>
      </c>
      <c r="D101" s="110"/>
      <c r="E101" s="191"/>
      <c r="F101" s="192"/>
      <c r="G101" s="81"/>
      <c r="H101" s="193"/>
      <c r="I101" s="194"/>
    </row>
    <row r="102" spans="2:9" s="31" customFormat="1" ht="15.75" x14ac:dyDescent="0.2">
      <c r="B102" s="190">
        <v>12</v>
      </c>
      <c r="C102" s="109" t="s">
        <v>50</v>
      </c>
      <c r="D102" s="110"/>
      <c r="E102" s="43"/>
      <c r="F102" s="95"/>
      <c r="G102" s="81"/>
      <c r="H102" s="96"/>
      <c r="I102" s="44"/>
    </row>
    <row r="103" spans="2:9" s="27" customFormat="1" ht="15.75" x14ac:dyDescent="0.2">
      <c r="B103" s="45">
        <v>13</v>
      </c>
      <c r="C103" s="109" t="s">
        <v>50</v>
      </c>
      <c r="D103" s="110"/>
      <c r="E103" s="76"/>
      <c r="F103" s="97"/>
      <c r="G103" s="81"/>
      <c r="H103" s="85"/>
      <c r="I103" s="35"/>
    </row>
    <row r="104" spans="2:9" s="31" customFormat="1" ht="9.9499999999999993" customHeight="1" x14ac:dyDescent="0.2">
      <c r="B104" s="28"/>
      <c r="C104" s="107"/>
      <c r="D104" s="108"/>
      <c r="E104" s="29"/>
      <c r="F104" s="80"/>
      <c r="G104" s="81"/>
      <c r="H104" s="82"/>
      <c r="I104" s="30"/>
    </row>
    <row r="105" spans="2:9" s="27" customFormat="1" ht="15.75" customHeight="1" x14ac:dyDescent="0.2">
      <c r="B105" s="45">
        <v>14</v>
      </c>
      <c r="C105" s="109" t="s">
        <v>155</v>
      </c>
      <c r="D105" s="110"/>
      <c r="E105" s="36"/>
      <c r="F105" s="84"/>
      <c r="G105" s="81"/>
      <c r="H105" s="85"/>
      <c r="I105" s="35"/>
    </row>
    <row r="106" spans="2:9" s="31" customFormat="1" ht="15.75" customHeight="1" x14ac:dyDescent="0.2">
      <c r="B106" s="28" t="s">
        <v>150</v>
      </c>
      <c r="C106" s="107" t="s">
        <v>26</v>
      </c>
      <c r="D106" s="108"/>
      <c r="E106" s="29" t="s">
        <v>20</v>
      </c>
      <c r="F106" s="80">
        <v>110</v>
      </c>
      <c r="G106" s="81">
        <v>0.17530558538852284</v>
      </c>
      <c r="H106" s="82">
        <f t="shared" ref="H106:H109" si="26">TRUNC(($I$3*G106)/(100*F106),2)</f>
        <v>0</v>
      </c>
      <c r="I106" s="30">
        <f>TRUNC(F106*H106,2)</f>
        <v>0</v>
      </c>
    </row>
    <row r="107" spans="2:9" s="31" customFormat="1" ht="15.75" customHeight="1" x14ac:dyDescent="0.2">
      <c r="B107" s="28" t="s">
        <v>151</v>
      </c>
      <c r="C107" s="107" t="s">
        <v>27</v>
      </c>
      <c r="D107" s="108"/>
      <c r="E107" s="29" t="s">
        <v>20</v>
      </c>
      <c r="F107" s="80">
        <v>55</v>
      </c>
      <c r="G107" s="81">
        <v>0.1410816017241904</v>
      </c>
      <c r="H107" s="82">
        <f t="shared" si="26"/>
        <v>0</v>
      </c>
      <c r="I107" s="30">
        <f>TRUNC(F107*H107,2)</f>
        <v>0</v>
      </c>
    </row>
    <row r="108" spans="2:9" s="31" customFormat="1" ht="15.75" customHeight="1" x14ac:dyDescent="0.2">
      <c r="B108" s="28" t="s">
        <v>152</v>
      </c>
      <c r="C108" s="107" t="s">
        <v>28</v>
      </c>
      <c r="D108" s="108"/>
      <c r="E108" s="29" t="s">
        <v>20</v>
      </c>
      <c r="F108" s="80">
        <v>15</v>
      </c>
      <c r="G108" s="81">
        <v>1.4238796937461561E-2</v>
      </c>
      <c r="H108" s="82">
        <f t="shared" si="26"/>
        <v>0</v>
      </c>
      <c r="I108" s="30">
        <f t="shared" ref="I108:I109" si="27">TRUNC(F108*H108,2)</f>
        <v>0</v>
      </c>
    </row>
    <row r="109" spans="2:9" s="31" customFormat="1" ht="15.75" x14ac:dyDescent="0.2">
      <c r="B109" s="28" t="s">
        <v>153</v>
      </c>
      <c r="C109" s="107" t="s">
        <v>156</v>
      </c>
      <c r="D109" s="108"/>
      <c r="E109" s="29" t="s">
        <v>20</v>
      </c>
      <c r="F109" s="80">
        <v>150</v>
      </c>
      <c r="G109" s="81">
        <v>0.13677180938213346</v>
      </c>
      <c r="H109" s="82">
        <f t="shared" si="26"/>
        <v>0</v>
      </c>
      <c r="I109" s="30">
        <f t="shared" si="27"/>
        <v>0</v>
      </c>
    </row>
    <row r="110" spans="2:9" s="31" customFormat="1" ht="15.75" customHeight="1" x14ac:dyDescent="0.2">
      <c r="B110" s="28" t="s">
        <v>154</v>
      </c>
      <c r="C110" s="107" t="s">
        <v>29</v>
      </c>
      <c r="D110" s="108"/>
      <c r="E110" s="29" t="s">
        <v>20</v>
      </c>
      <c r="F110" s="80">
        <v>530</v>
      </c>
      <c r="G110" s="81">
        <v>1.3331990582733391</v>
      </c>
      <c r="H110" s="82">
        <f t="shared" ref="H110" si="28">TRUNC(($I$3*G110)/(100*F110),2)</f>
        <v>0</v>
      </c>
      <c r="I110" s="30">
        <f>TRUNC(F110*H110,2)</f>
        <v>0</v>
      </c>
    </row>
    <row r="111" spans="2:9" s="31" customFormat="1" ht="9.9499999999999993" customHeight="1" x14ac:dyDescent="0.2">
      <c r="B111" s="28"/>
      <c r="C111" s="107"/>
      <c r="D111" s="108"/>
      <c r="E111" s="29"/>
      <c r="F111" s="80"/>
      <c r="G111" s="81"/>
      <c r="H111" s="82"/>
      <c r="I111" s="30"/>
    </row>
    <row r="112" spans="2:9" s="27" customFormat="1" ht="35.1" customHeight="1" x14ac:dyDescent="0.2">
      <c r="B112" s="45">
        <v>15</v>
      </c>
      <c r="C112" s="109" t="s">
        <v>160</v>
      </c>
      <c r="D112" s="110"/>
      <c r="E112" s="36"/>
      <c r="F112" s="84"/>
      <c r="G112" s="81"/>
      <c r="H112" s="85"/>
      <c r="I112" s="35"/>
    </row>
    <row r="113" spans="2:9" s="31" customFormat="1" ht="15.75" customHeight="1" x14ac:dyDescent="0.2">
      <c r="B113" s="28" t="s">
        <v>63</v>
      </c>
      <c r="C113" s="107" t="s">
        <v>30</v>
      </c>
      <c r="D113" s="108"/>
      <c r="E113" s="29" t="s">
        <v>4</v>
      </c>
      <c r="F113" s="80">
        <v>661</v>
      </c>
      <c r="G113" s="81">
        <v>0.27398253387672283</v>
      </c>
      <c r="H113" s="82">
        <f t="shared" ref="H113:H116" si="29">TRUNC(($I$3*G113)/(100*F113),2)</f>
        <v>0</v>
      </c>
      <c r="I113" s="30">
        <f t="shared" ref="I113:I116" si="30">TRUNC(F113*H113,2)</f>
        <v>0</v>
      </c>
    </row>
    <row r="114" spans="2:9" s="31" customFormat="1" ht="15.75" customHeight="1" x14ac:dyDescent="0.2">
      <c r="B114" s="28" t="s">
        <v>157</v>
      </c>
      <c r="C114" s="107" t="s">
        <v>48</v>
      </c>
      <c r="D114" s="108"/>
      <c r="E114" s="29" t="s">
        <v>4</v>
      </c>
      <c r="F114" s="80">
        <v>40</v>
      </c>
      <c r="G114" s="81">
        <v>0.54366056599688894</v>
      </c>
      <c r="H114" s="82">
        <f t="shared" si="29"/>
        <v>0</v>
      </c>
      <c r="I114" s="30">
        <f t="shared" si="30"/>
        <v>0</v>
      </c>
    </row>
    <row r="115" spans="2:9" s="31" customFormat="1" ht="15.75" x14ac:dyDescent="0.2">
      <c r="B115" s="28" t="s">
        <v>158</v>
      </c>
      <c r="C115" s="107" t="s">
        <v>161</v>
      </c>
      <c r="D115" s="108"/>
      <c r="E115" s="29" t="s">
        <v>4</v>
      </c>
      <c r="F115" s="80">
        <v>150</v>
      </c>
      <c r="G115" s="81">
        <v>0.32915581173330222</v>
      </c>
      <c r="H115" s="82">
        <f t="shared" si="29"/>
        <v>0</v>
      </c>
      <c r="I115" s="30">
        <f t="shared" si="30"/>
        <v>0</v>
      </c>
    </row>
    <row r="116" spans="2:9" s="31" customFormat="1" ht="15.75" x14ac:dyDescent="0.2">
      <c r="B116" s="28" t="s">
        <v>159</v>
      </c>
      <c r="C116" s="107" t="s">
        <v>162</v>
      </c>
      <c r="D116" s="108"/>
      <c r="E116" s="29" t="s">
        <v>4</v>
      </c>
      <c r="F116" s="80">
        <v>14</v>
      </c>
      <c r="G116" s="81">
        <v>3.1547354369364636E-2</v>
      </c>
      <c r="H116" s="82">
        <f t="shared" si="29"/>
        <v>0</v>
      </c>
      <c r="I116" s="30">
        <f t="shared" si="30"/>
        <v>0</v>
      </c>
    </row>
    <row r="117" spans="2:9" s="31" customFormat="1" ht="9.9499999999999993" customHeight="1" x14ac:dyDescent="0.2">
      <c r="B117" s="28"/>
      <c r="C117" s="107"/>
      <c r="D117" s="108"/>
      <c r="E117" s="29"/>
      <c r="F117" s="87"/>
      <c r="G117" s="81"/>
      <c r="H117" s="82"/>
      <c r="I117" s="30"/>
    </row>
    <row r="118" spans="2:9" s="27" customFormat="1" ht="15.75" x14ac:dyDescent="0.2">
      <c r="B118" s="45">
        <v>16</v>
      </c>
      <c r="C118" s="109" t="s">
        <v>50</v>
      </c>
      <c r="D118" s="110"/>
      <c r="E118" s="36"/>
      <c r="F118" s="84"/>
      <c r="G118" s="81"/>
      <c r="H118" s="85"/>
      <c r="I118" s="35"/>
    </row>
    <row r="119" spans="2:9" s="31" customFormat="1" ht="15.75" x14ac:dyDescent="0.2">
      <c r="B119" s="45">
        <v>17</v>
      </c>
      <c r="C119" s="188" t="s">
        <v>50</v>
      </c>
      <c r="D119" s="189"/>
      <c r="E119" s="29"/>
      <c r="F119" s="80"/>
      <c r="G119" s="81"/>
      <c r="H119" s="82"/>
      <c r="I119" s="30"/>
    </row>
    <row r="120" spans="2:9" s="27" customFormat="1" ht="15.75" x14ac:dyDescent="0.2">
      <c r="B120" s="45">
        <v>18</v>
      </c>
      <c r="C120" s="188" t="s">
        <v>50</v>
      </c>
      <c r="D120" s="189"/>
      <c r="E120" s="36"/>
      <c r="F120" s="84"/>
      <c r="G120" s="81"/>
      <c r="H120" s="85"/>
      <c r="I120" s="35"/>
    </row>
    <row r="121" spans="2:9" s="31" customFormat="1" ht="15.75" x14ac:dyDescent="0.2">
      <c r="B121" s="45">
        <v>19</v>
      </c>
      <c r="C121" s="101" t="s">
        <v>50</v>
      </c>
      <c r="D121" s="102"/>
      <c r="E121" s="29"/>
      <c r="F121" s="80"/>
      <c r="G121" s="81"/>
      <c r="H121" s="82"/>
      <c r="I121" s="30"/>
    </row>
    <row r="122" spans="2:9" s="31" customFormat="1" ht="15.75" x14ac:dyDescent="0.2">
      <c r="B122" s="28"/>
      <c r="C122" s="99"/>
      <c r="D122" s="100"/>
      <c r="E122" s="29"/>
      <c r="F122" s="80"/>
      <c r="G122" s="81"/>
      <c r="H122" s="82"/>
      <c r="I122" s="30"/>
    </row>
    <row r="123" spans="2:9" s="31" customFormat="1" ht="15.75" customHeight="1" x14ac:dyDescent="0.2">
      <c r="B123" s="79">
        <v>20</v>
      </c>
      <c r="C123" s="109" t="s">
        <v>165</v>
      </c>
      <c r="D123" s="110"/>
      <c r="E123" s="29"/>
      <c r="F123" s="80"/>
      <c r="G123" s="81"/>
      <c r="H123" s="82"/>
      <c r="I123" s="30"/>
    </row>
    <row r="124" spans="2:9" s="31" customFormat="1" ht="15.75" x14ac:dyDescent="0.2">
      <c r="B124" s="78" t="s">
        <v>163</v>
      </c>
      <c r="C124" s="107" t="s">
        <v>166</v>
      </c>
      <c r="D124" s="108"/>
      <c r="E124" s="29" t="s">
        <v>4</v>
      </c>
      <c r="F124" s="80">
        <v>3</v>
      </c>
      <c r="G124" s="81">
        <v>0.29467869390119272</v>
      </c>
      <c r="H124" s="82">
        <f t="shared" ref="H124" si="31">TRUNC(($I$3*G124)/(100*F124),2)</f>
        <v>0</v>
      </c>
      <c r="I124" s="30">
        <f t="shared" ref="I124" si="32">TRUNC(F124*H124,2)</f>
        <v>0</v>
      </c>
    </row>
    <row r="125" spans="2:9" s="31" customFormat="1" ht="15.75" x14ac:dyDescent="0.2">
      <c r="B125" s="78" t="s">
        <v>164</v>
      </c>
      <c r="C125" s="107" t="s">
        <v>167</v>
      </c>
      <c r="D125" s="108"/>
      <c r="E125" s="29" t="s">
        <v>4</v>
      </c>
      <c r="F125" s="80">
        <v>1</v>
      </c>
      <c r="G125" s="81">
        <v>4.935098851364849E-2</v>
      </c>
      <c r="H125" s="82">
        <f t="shared" ref="H125" si="33">TRUNC(($I$3*G125)/(100*F125),2)</f>
        <v>0</v>
      </c>
      <c r="I125" s="30">
        <f>TRUNC(F125*H125,2)</f>
        <v>0</v>
      </c>
    </row>
    <row r="126" spans="2:9" s="31" customFormat="1" ht="15.75" x14ac:dyDescent="0.2">
      <c r="B126" s="28"/>
      <c r="C126" s="107"/>
      <c r="D126" s="108"/>
      <c r="E126" s="29"/>
      <c r="F126" s="80"/>
      <c r="G126" s="81"/>
      <c r="H126" s="82"/>
      <c r="I126" s="30"/>
    </row>
    <row r="127" spans="2:9" s="31" customFormat="1" ht="15.75" x14ac:dyDescent="0.2">
      <c r="B127" s="79">
        <v>21</v>
      </c>
      <c r="C127" s="109" t="s">
        <v>50</v>
      </c>
      <c r="D127" s="110"/>
      <c r="E127" s="29"/>
      <c r="F127" s="80"/>
      <c r="G127" s="81"/>
      <c r="H127" s="82"/>
      <c r="I127" s="30"/>
    </row>
    <row r="128" spans="2:9" s="31" customFormat="1" ht="15.75" x14ac:dyDescent="0.2">
      <c r="B128" s="45">
        <v>22</v>
      </c>
      <c r="C128" s="109" t="s">
        <v>50</v>
      </c>
      <c r="D128" s="110"/>
      <c r="E128" s="29"/>
      <c r="F128" s="80"/>
      <c r="G128" s="82"/>
      <c r="H128" s="82"/>
      <c r="I128" s="30"/>
    </row>
    <row r="129" spans="2:9" s="31" customFormat="1" ht="15.75" x14ac:dyDescent="0.2">
      <c r="B129" s="45">
        <v>23</v>
      </c>
      <c r="C129" s="109" t="s">
        <v>50</v>
      </c>
      <c r="D129" s="110"/>
      <c r="E129" s="75"/>
      <c r="F129" s="86"/>
      <c r="G129" s="82"/>
      <c r="H129" s="82"/>
      <c r="I129" s="30"/>
    </row>
    <row r="130" spans="2:9" s="31" customFormat="1" ht="15.75" x14ac:dyDescent="0.2">
      <c r="B130" s="28"/>
      <c r="C130" s="99"/>
      <c r="D130" s="100"/>
      <c r="E130" s="75"/>
      <c r="F130" s="86"/>
      <c r="G130" s="82"/>
      <c r="H130" s="82"/>
      <c r="I130" s="30"/>
    </row>
    <row r="131" spans="2:9" s="31" customFormat="1" ht="15.75" x14ac:dyDescent="0.2">
      <c r="B131" s="79">
        <v>24</v>
      </c>
      <c r="C131" s="109" t="s">
        <v>168</v>
      </c>
      <c r="D131" s="110"/>
      <c r="E131" s="29" t="s">
        <v>20</v>
      </c>
      <c r="F131" s="80">
        <v>50</v>
      </c>
      <c r="G131" s="81">
        <v>6.8197681937695501E-2</v>
      </c>
      <c r="H131" s="82">
        <f t="shared" ref="H131" si="34">TRUNC(($I$3*G131)/(100*F131),2)</f>
        <v>0</v>
      </c>
      <c r="I131" s="30">
        <f t="shared" ref="I131" si="35">TRUNC(F131*H131,2)</f>
        <v>0</v>
      </c>
    </row>
    <row r="132" spans="2:9" s="15" customFormat="1" ht="9.9499999999999993" customHeight="1" x14ac:dyDescent="0.25">
      <c r="B132" s="46"/>
      <c r="C132" s="186"/>
      <c r="D132" s="187"/>
      <c r="E132" s="47"/>
      <c r="F132" s="48"/>
      <c r="G132" s="49"/>
      <c r="H132" s="49"/>
      <c r="I132" s="50"/>
    </row>
    <row r="133" spans="2:9" s="15" customFormat="1" ht="227.25" customHeight="1" thickBot="1" x14ac:dyDescent="0.3">
      <c r="B133" s="51" t="s">
        <v>31</v>
      </c>
      <c r="C133" s="112" t="s">
        <v>170</v>
      </c>
      <c r="D133" s="113"/>
      <c r="E133" s="52"/>
      <c r="F133" s="53"/>
      <c r="G133" s="54"/>
      <c r="H133" s="54"/>
      <c r="I133" s="55"/>
    </row>
    <row r="134" spans="2:9" s="15" customFormat="1" ht="18.75" x14ac:dyDescent="0.3">
      <c r="B134" s="56"/>
      <c r="C134" s="57" t="s">
        <v>43</v>
      </c>
      <c r="D134" s="58"/>
      <c r="E134" s="39" t="s">
        <v>47</v>
      </c>
      <c r="F134" s="59"/>
      <c r="G134" s="60"/>
      <c r="H134" s="61"/>
      <c r="I134" s="114">
        <f>TRUNC(SUM($I$79:$I$133),2)</f>
        <v>0</v>
      </c>
    </row>
    <row r="135" spans="2:9" s="15" customFormat="1" ht="19.5" thickBot="1" x14ac:dyDescent="0.3">
      <c r="B135" s="38"/>
      <c r="C135" s="62"/>
      <c r="D135" s="63"/>
      <c r="E135" s="64"/>
      <c r="F135" s="65"/>
      <c r="G135" s="65"/>
      <c r="H135" s="66"/>
      <c r="I135" s="115"/>
    </row>
    <row r="136" spans="2:9" s="15" customFormat="1" ht="15.75" x14ac:dyDescent="0.25">
      <c r="B136" s="38"/>
      <c r="C136" s="118" t="s">
        <v>71</v>
      </c>
      <c r="D136" s="119"/>
      <c r="E136" s="119"/>
      <c r="F136" s="119"/>
      <c r="G136" s="119"/>
      <c r="H136" s="120"/>
      <c r="I136" s="105">
        <f>TRUNC(SUM(I77,I134),2)</f>
        <v>0</v>
      </c>
    </row>
    <row r="137" spans="2:9" s="15" customFormat="1" ht="16.5" thickBot="1" x14ac:dyDescent="0.3">
      <c r="B137" s="67"/>
      <c r="C137" s="121"/>
      <c r="D137" s="122"/>
      <c r="E137" s="122"/>
      <c r="F137" s="122"/>
      <c r="G137" s="122"/>
      <c r="H137" s="123"/>
      <c r="I137" s="106"/>
    </row>
    <row r="138" spans="2:9" s="15" customFormat="1" ht="15.75" x14ac:dyDescent="0.25">
      <c r="B138" s="68"/>
      <c r="C138" s="69"/>
      <c r="F138" s="70"/>
      <c r="G138" s="70"/>
      <c r="H138" s="70"/>
      <c r="I138" s="71"/>
    </row>
    <row r="139" spans="2:9" s="15" customFormat="1" ht="15.75" x14ac:dyDescent="0.25">
      <c r="B139" s="68"/>
      <c r="C139" s="69"/>
      <c r="F139" s="70"/>
      <c r="G139" s="70"/>
      <c r="H139" s="70"/>
      <c r="I139" s="71"/>
    </row>
    <row r="140" spans="2:9" s="15" customFormat="1" ht="15.75" x14ac:dyDescent="0.25">
      <c r="B140" s="68"/>
      <c r="C140" s="69"/>
      <c r="F140" s="70"/>
      <c r="G140" s="70"/>
      <c r="H140" s="70"/>
      <c r="I140" s="72"/>
    </row>
    <row r="141" spans="2:9" s="15" customFormat="1" ht="15.75" x14ac:dyDescent="0.25">
      <c r="B141" s="68"/>
      <c r="C141" s="69"/>
      <c r="F141" s="70"/>
      <c r="G141" s="70"/>
      <c r="H141" s="70"/>
      <c r="I141" s="73"/>
    </row>
    <row r="142" spans="2:9" s="15" customFormat="1" ht="15.75" x14ac:dyDescent="0.25">
      <c r="B142" s="68"/>
      <c r="C142" s="69"/>
      <c r="F142" s="70"/>
      <c r="G142" s="70"/>
      <c r="H142" s="70"/>
      <c r="I142" s="74"/>
    </row>
    <row r="143" spans="2:9" s="15" customFormat="1" ht="15.75" x14ac:dyDescent="0.25">
      <c r="B143" s="68"/>
      <c r="C143" s="69"/>
      <c r="F143" s="70"/>
      <c r="G143" s="70"/>
      <c r="H143" s="70"/>
      <c r="I143" s="71"/>
    </row>
    <row r="144" spans="2:9" s="15" customFormat="1" ht="15.75" x14ac:dyDescent="0.25">
      <c r="B144" s="68"/>
      <c r="C144" s="69"/>
      <c r="F144" s="70"/>
      <c r="G144" s="70"/>
      <c r="H144" s="70"/>
      <c r="I144" s="71"/>
    </row>
    <row r="145" spans="2:9" s="15" customFormat="1" ht="15.75" x14ac:dyDescent="0.25">
      <c r="B145" s="68"/>
      <c r="C145" s="69"/>
      <c r="F145" s="70"/>
      <c r="G145" s="70"/>
      <c r="H145" s="70"/>
      <c r="I145" s="71"/>
    </row>
    <row r="146" spans="2:9" s="15" customFormat="1" ht="15.75" x14ac:dyDescent="0.25">
      <c r="B146" s="68"/>
      <c r="C146" s="69"/>
      <c r="F146" s="70"/>
      <c r="G146" s="70"/>
      <c r="H146" s="70"/>
      <c r="I146" s="71"/>
    </row>
    <row r="147" spans="2:9" s="15" customFormat="1" ht="15.75" x14ac:dyDescent="0.25">
      <c r="B147" s="68"/>
      <c r="C147" s="69"/>
      <c r="F147" s="70"/>
      <c r="G147" s="70"/>
      <c r="H147" s="70"/>
      <c r="I147" s="71"/>
    </row>
  </sheetData>
  <sheetProtection algorithmName="SHA-512" hashValue="8/WlQAWLsTzy2XcfjppvZkW7G95x6EyIcrjHssr1gcxNjdb8sg6aVw7FRYCgnNFA4ZK5gUG5B3cviujyUz7CTQ==" saltValue="SdF2ncnj78HdXwwLjUiMpg==" spinCount="100000" sheet="1" objects="1" scenarios="1"/>
  <mergeCells count="113">
    <mergeCell ref="C116:D116"/>
    <mergeCell ref="C131:D131"/>
    <mergeCell ref="C98:D98"/>
    <mergeCell ref="C99:D99"/>
    <mergeCell ref="C101:D101"/>
    <mergeCell ref="C102:D102"/>
    <mergeCell ref="C115:D115"/>
    <mergeCell ref="C93:D93"/>
    <mergeCell ref="C94:D94"/>
    <mergeCell ref="C95:D95"/>
    <mergeCell ref="C96:D96"/>
    <mergeCell ref="C97:D97"/>
    <mergeCell ref="C68:D68"/>
    <mergeCell ref="C69:D69"/>
    <mergeCell ref="C82:D82"/>
    <mergeCell ref="C83:D83"/>
    <mergeCell ref="C84:D84"/>
    <mergeCell ref="C42:D42"/>
    <mergeCell ref="C48:D48"/>
    <mergeCell ref="C49:D49"/>
    <mergeCell ref="C53:D53"/>
    <mergeCell ref="C63:D63"/>
    <mergeCell ref="C37:D37"/>
    <mergeCell ref="C38:D38"/>
    <mergeCell ref="C39:D39"/>
    <mergeCell ref="C40:D40"/>
    <mergeCell ref="C41:D41"/>
    <mergeCell ref="B2:G3"/>
    <mergeCell ref="D5:F6"/>
    <mergeCell ref="G5:I6"/>
    <mergeCell ref="G7:H8"/>
    <mergeCell ref="I7:I8"/>
    <mergeCell ref="B5:C8"/>
    <mergeCell ref="D7:F10"/>
    <mergeCell ref="B9:C10"/>
    <mergeCell ref="E15:E17"/>
    <mergeCell ref="E12:I14"/>
    <mergeCell ref="C32:D32"/>
    <mergeCell ref="C33:D33"/>
    <mergeCell ref="C34:D34"/>
    <mergeCell ref="C36:D36"/>
    <mergeCell ref="C35:D35"/>
    <mergeCell ref="C18:D18"/>
    <mergeCell ref="C29:D29"/>
    <mergeCell ref="C19:D19"/>
    <mergeCell ref="C30:D30"/>
    <mergeCell ref="B11:D11"/>
    <mergeCell ref="E11:I11"/>
    <mergeCell ref="C66:D66"/>
    <mergeCell ref="C80:D80"/>
    <mergeCell ref="C77:D78"/>
    <mergeCell ref="B12:D14"/>
    <mergeCell ref="B15:B17"/>
    <mergeCell ref="C15:D17"/>
    <mergeCell ref="C67:D67"/>
    <mergeCell ref="C59:D59"/>
    <mergeCell ref="C75:D75"/>
    <mergeCell ref="C74:D74"/>
    <mergeCell ref="C71:D71"/>
    <mergeCell ref="C72:D72"/>
    <mergeCell ref="C31:D31"/>
    <mergeCell ref="C55:D55"/>
    <mergeCell ref="C57:D57"/>
    <mergeCell ref="C60:D60"/>
    <mergeCell ref="C61:D61"/>
    <mergeCell ref="C56:D56"/>
    <mergeCell ref="C58:D58"/>
    <mergeCell ref="C45:D45"/>
    <mergeCell ref="C46:D46"/>
    <mergeCell ref="C47:D47"/>
    <mergeCell ref="C43:D43"/>
    <mergeCell ref="C50:D50"/>
    <mergeCell ref="C51:D51"/>
    <mergeCell ref="C52:D52"/>
    <mergeCell ref="C136:H137"/>
    <mergeCell ref="C129:D129"/>
    <mergeCell ref="C73:D73"/>
    <mergeCell ref="C81:D81"/>
    <mergeCell ref="C76:D76"/>
    <mergeCell ref="C124:D124"/>
    <mergeCell ref="C103:D103"/>
    <mergeCell ref="C64:D64"/>
    <mergeCell ref="C65:D65"/>
    <mergeCell ref="I77:I78"/>
    <mergeCell ref="C133:D133"/>
    <mergeCell ref="I134:I135"/>
    <mergeCell ref="C128:D128"/>
    <mergeCell ref="C126:D126"/>
    <mergeCell ref="C104:D104"/>
    <mergeCell ref="C117:D117"/>
    <mergeCell ref="C110:D110"/>
    <mergeCell ref="C125:D125"/>
    <mergeCell ref="C123:D123"/>
    <mergeCell ref="C85:D85"/>
    <mergeCell ref="C86:D86"/>
    <mergeCell ref="C87:D87"/>
    <mergeCell ref="C88:D88"/>
    <mergeCell ref="C91:D91"/>
    <mergeCell ref="C92:D92"/>
    <mergeCell ref="I136:I137"/>
    <mergeCell ref="C79:D79"/>
    <mergeCell ref="C90:D90"/>
    <mergeCell ref="C105:D105"/>
    <mergeCell ref="C106:D106"/>
    <mergeCell ref="C107:D107"/>
    <mergeCell ref="C108:D108"/>
    <mergeCell ref="C109:D109"/>
    <mergeCell ref="C111:D111"/>
    <mergeCell ref="C112:D112"/>
    <mergeCell ref="C113:D113"/>
    <mergeCell ref="C114:D114"/>
    <mergeCell ref="C127:D127"/>
    <mergeCell ref="C118:D118"/>
  </mergeCells>
  <phoneticPr fontId="34" type="noConversion"/>
  <printOptions horizontalCentered="1"/>
  <pageMargins left="0" right="0" top="0.19685039370078741" bottom="0" header="0" footer="0"/>
  <pageSetup paperSize="9" scale="50" fitToHeight="0" orientation="portrait" r:id="rId1"/>
  <headerFooter alignWithMargins="0"/>
  <rowBreaks count="1" manualBreakCount="1">
    <brk id="78"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PPU</vt:lpstr>
      <vt:lpstr>PPU!Area_de_impressao</vt:lpstr>
      <vt:lpstr>PPU!Titulos_de_impressao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 - PPU Serra Catarinense Trecho 1</dc:title>
  <dc:creator>Luciana Firmino</dc:creator>
  <cp:lastModifiedBy>Manuela Maria Kons Hoffmann</cp:lastModifiedBy>
  <cp:lastPrinted>2025-01-03T12:15:18Z</cp:lastPrinted>
  <dcterms:created xsi:type="dcterms:W3CDTF">2001-07-17T12:30:46Z</dcterms:created>
  <dcterms:modified xsi:type="dcterms:W3CDTF">2025-02-12T17:45:08Z</dcterms:modified>
</cp:coreProperties>
</file>